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tabRatio="837" activeTab="4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3-采购预算表" sheetId="40" r:id="rId12"/>
    <sheet name="附件4政府购买服务" sheetId="41" r:id="rId13"/>
  </sheets>
  <definedNames>
    <definedName name="_xlnm.Print_Area" localSheetId="10">'10-财政拨款“三公”经费支出'!$A$1:$F$14</definedName>
    <definedName name="_xlnm.Print_Area" localSheetId="2">'2-部门预算收入总表'!$A$1:$M$26</definedName>
    <definedName name="_xlnm.Print_Area" localSheetId="3">'3-部门支出总表'!$A$1:$I$20</definedName>
    <definedName name="_xlnm.Print_Area" localSheetId="5">'5-一般公共预算支出表'!$A$1:$H$26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 localSheetId="12">附件4政府购买服务!$A$1:$K$15</definedName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<sst xmlns="http://schemas.openxmlformats.org/spreadsheetml/2006/main" count="843" uniqueCount="239">
  <si>
    <t>附件1：</t>
  </si>
  <si>
    <t>即墨区蓝村街道2025年单位预算表</t>
  </si>
  <si>
    <t>一、</t>
  </si>
  <si>
    <t>2025年单位预算收支总表</t>
  </si>
  <si>
    <t>二、</t>
  </si>
  <si>
    <t>2025年单位预算收入总表</t>
  </si>
  <si>
    <t>三、</t>
  </si>
  <si>
    <t>2025年单位预算支出总表</t>
  </si>
  <si>
    <t>四、</t>
  </si>
  <si>
    <t>2025年单位预算财政拨款收支总表</t>
  </si>
  <si>
    <t>五、</t>
  </si>
  <si>
    <t>2025年单位预算一般公共预算财政拨款支出表</t>
  </si>
  <si>
    <t>六、</t>
  </si>
  <si>
    <t>2025年单位预算一般公共预算财政拨款基本支出表
（部门经济分类）</t>
  </si>
  <si>
    <t>七、</t>
  </si>
  <si>
    <t>2025年单位预算一般公共预算财政拨款基本支出表
（政府经济分类）</t>
  </si>
  <si>
    <t>八、</t>
  </si>
  <si>
    <t>2025年单位预算政府性基金预算财政拨款支出表</t>
  </si>
  <si>
    <t>九、</t>
  </si>
  <si>
    <t>2025年单位预算国有资本经营预算财政拨款支出表</t>
  </si>
  <si>
    <t>十、</t>
  </si>
  <si>
    <t>2025年单位预算财政拨款“三公”经费支出表</t>
  </si>
  <si>
    <t>表1：</t>
  </si>
  <si>
    <t>单位：青岛市即墨区蓝村街道办事处</t>
  </si>
  <si>
    <t>预算年度：2025</t>
  </si>
  <si>
    <t>金额单位：万元</t>
  </si>
  <si>
    <t>收    入</t>
  </si>
  <si>
    <t>支    出</t>
  </si>
  <si>
    <t>项    目</t>
  </si>
  <si>
    <t>2025年预算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</si>
  <si>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</si>
  <si>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</si>
  <si>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</si>
  <si>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</si>
  <si>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</si>
  <si>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</si>
  <si>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</si>
  <si>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经常性项目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</si>
  <si>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</si>
  <si>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</si>
  <si>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</si>
  <si>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</si>
  <si>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</si>
  <si>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</si>
  <si>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社会事务性项目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</si>
  <si>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</si>
  <si>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</si>
  <si>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</si>
  <si>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</si>
  <si>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</si>
  <si>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</si>
  <si>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</si>
  <si>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</si>
  <si>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</si>
  <si>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</si>
  <si>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</si>
  <si>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</si>
  <si>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</si>
  <si>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</si>
  <si>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</si>
  <si>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</si>
  <si>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</si>
  <si>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</si>
  <si>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</si>
  <si>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</si>
  <si>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一般公共服务支出</t>
  </si>
  <si>
    <t>　政府办公厅（室）及相关机构事务</t>
  </si>
  <si>
    <t>　　行政运行</t>
  </si>
  <si>
    <t>教育支出</t>
  </si>
  <si>
    <t>　普通教育</t>
  </si>
  <si>
    <t>　　其他普通教育支出</t>
  </si>
  <si>
    <t>社会保障和就业支出</t>
  </si>
  <si>
    <t>　行政事业单位养老支出</t>
  </si>
  <si>
    <t>　　机关事业单位基本养老保险缴费支出</t>
  </si>
  <si>
    <t>　　机关事业单位职业年金缴费支出</t>
  </si>
  <si>
    <t>城乡社区支出</t>
  </si>
  <si>
    <t>　其他城乡社区支出</t>
  </si>
  <si>
    <t>　　其他城乡社区支出</t>
  </si>
  <si>
    <t>农林水支出</t>
  </si>
  <si>
    <t>　农村综合改革</t>
  </si>
  <si>
    <t>　　对村民委员会和村党支部的补助</t>
  </si>
  <si>
    <t>住房保障支出</t>
  </si>
  <si>
    <t>　住房改革支出</t>
  </si>
  <si>
    <t>　　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</si>
  <si>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</si>
  <si>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</si>
  <si>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</si>
  <si>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</si>
  <si>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</si>
  <si>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</si>
  <si>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</si>
  <si>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</si>
  <si>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</si>
  <si>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表5：</t>
  </si>
  <si>
    <t>人员经费</t>
  </si>
  <si>
    <t>公用经费</t>
  </si>
  <si>
    <t>表6：</t>
  </si>
  <si>
    <t>2025年单位预算一般公共预算财政拨款基本支出表（部门经济分类）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</si>
  <si>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</si>
  <si>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</si>
  <si>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</si>
  <si>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</si>
  <si>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</si>
  <si>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</si>
  <si>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</si>
  <si>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</si>
  <si>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工资福利支出</t>
  </si>
  <si>
    <t>　基本工资</t>
  </si>
  <si>
    <t>　津贴补贴</t>
  </si>
  <si>
    <t>　奖金</t>
  </si>
  <si>
    <t>　绩效工资</t>
  </si>
  <si>
    <t>　机关事业单位基本养老保险缴费</t>
  </si>
  <si>
    <t>　职业年金缴费</t>
  </si>
  <si>
    <t>　职工基本医疗保险缴费</t>
  </si>
  <si>
    <t>　其他社会保障缴费</t>
  </si>
  <si>
    <t>　住房公积金</t>
  </si>
  <si>
    <t>商品和服务支出</t>
  </si>
  <si>
    <t>　办公费</t>
  </si>
  <si>
    <t>　公务用车运行维护费</t>
  </si>
  <si>
    <t>　其他交通费用</t>
  </si>
  <si>
    <t>对个人和家庭的补助</t>
  </si>
  <si>
    <t>　退职（役）费</t>
  </si>
  <si>
    <t>　生活补助</t>
  </si>
  <si>
    <t>表7：</t>
  </si>
  <si>
    <t>2025年单位预算一般公共预算财政拨款基本支出表（政府经济分类）</t>
  </si>
  <si>
    <t>机关工资福利支出</t>
  </si>
  <si>
    <t>　工资奖金津补贴</t>
  </si>
  <si>
    <t>社会保障缴费</t>
  </si>
  <si>
    <t>住房公积金</t>
  </si>
  <si>
    <t>机关商品和服务支出</t>
  </si>
  <si>
    <t>　办公经费</t>
  </si>
  <si>
    <t>　离退休费</t>
  </si>
  <si>
    <t>　社会福利和救助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</si>
  <si>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</si>
  <si>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</si>
  <si>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</si>
  <si>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</si>
  <si>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</si>
  <si>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</si>
  <si>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</si>
  <si>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</si>
  <si>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</si>
  <si>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</si>
  <si>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</si>
  <si>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</si>
  <si>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</si>
  <si>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</si>
  <si>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附件3：</t>
  </si>
  <si>
    <t>2025年政府采购预算表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</si>
  <si>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</si>
  <si>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</si>
  <si>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</si>
  <si>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</si>
  <si>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</si>
  <si>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</si>
  <si>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</si>
  <si>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</si>
  <si>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</si>
  <si>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</si>
  <si>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</si>
  <si>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</si>
  <si>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</si>
  <si>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</si>
  <si>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</si>
  <si>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</si>
  <si>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</si>
  <si>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</si>
  <si>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</si>
  <si>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</si>
  <si>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</si>
  <si>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</si>
  <si>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</si>
  <si>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</si>
  <si>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</si>
  <si>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</si>
  <si>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</si>
  <si>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</si>
  <si>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</si>
  <si>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</si>
  <si>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</si>
  <si>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</si>
  <si>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</si>
  <si>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</si>
  <si>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</si>
  <si>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</si>
  <si>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</si>
  <si>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</si>
  <si>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</si>
  <si>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</si>
  <si>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</si>
  <si>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</si>
  <si>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</si>
  <si>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</si>
  <si>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</si>
  <si>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</si>
  <si>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</si>
  <si>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</si>
  <si>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</si>
  <si>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</si>
  <si>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</si>
  <si>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</si>
  <si>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</si>
  <si>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</si>
  <si>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</si>
  <si>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</si>
  <si>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</si>
  <si>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</si>
  <si>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</si>
  <si>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</si>
  <si>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青岛市即墨区蓝村街道办事处本级</t>
  </si>
  <si>
    <t>370215250021086500034公用经费-分项定额</t>
  </si>
  <si>
    <t>公务用车运行维护费</t>
  </si>
  <si>
    <t>本级财力年初安排</t>
  </si>
  <si>
    <t>[C23120301]车辆维修和保养服务</t>
  </si>
  <si>
    <t>服务</t>
  </si>
  <si>
    <t>辆</t>
  </si>
  <si>
    <t>其他</t>
  </si>
  <si>
    <t>[C23120302]车辆加油、添加燃料服务</t>
  </si>
  <si>
    <t>[C18040102]财产保险服务</t>
  </si>
  <si>
    <t>附件4：</t>
  </si>
  <si>
    <t>2025年政府购买服务预算表</t>
  </si>
  <si>
    <t>项目名称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</si>
  <si>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</si>
  <si>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</si>
  <si>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</si>
  <si>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</si>
  <si>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</si>
  <si>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</si>
  <si>
    <t>公用经费-分项定额</t>
  </si>
  <si>
    <t>公车加油</t>
  </si>
  <si>
    <t>[B1102]车辆加油服务</t>
  </si>
  <si>
    <t>[2010301]行政运行</t>
  </si>
  <si>
    <t>[11111]一般财力</t>
  </si>
  <si>
    <t>[111]一般公共预算资金</t>
  </si>
  <si>
    <t>是</t>
  </si>
  <si>
    <t>公车保险</t>
  </si>
  <si>
    <t>[B1103]车辆保险服务</t>
  </si>
  <si>
    <t>公车维修</t>
  </si>
  <si>
    <t>[B1101]维修保养服务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</si>
</sst>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#,##0.00;\-#,##0.00;&quot;&quot;??;@"/>
    <numFmt numFmtId="183" formatCode="#,##0.00_ ;\-#,##0.00;;"/>
    <numFmt numFmtId="184" formatCode="#,##0.00_);[Red]\(#,##0.00\)"/>
    <numFmt numFmtId="185" formatCode="00"/>
    <numFmt numFmtId="186" formatCode="0.00_ "/>
  </numFmts>
  <fonts count="45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3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3" applyNumberFormat="0" applyAlignment="0" applyProtection="0">
      <alignment vertical="center"/>
    </xf>
    <xf numFmtId="0" fontId="29" fillId="4" borderId="14" applyNumberFormat="0" applyAlignment="0" applyProtection="0">
      <alignment vertical="center"/>
    </xf>
    <xf numFmtId="0" fontId="30" fillId="4" borderId="13" applyNumberFormat="0" applyAlignment="0" applyProtection="0">
      <alignment vertical="center"/>
    </xf>
    <xf numFmtId="0" fontId="31" fillId="5" borderId="15" applyNumberFormat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9" fillId="0" borderId="0"/>
    <xf numFmtId="0" fontId="38" fillId="16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21" fillId="0" borderId="0"/>
    <xf numFmtId="0" fontId="38" fillId="20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37" fillId="1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176" fontId="41" fillId="0" borderId="0" applyFont="0" applyFill="0" applyBorder="0" applyAlignment="0" applyProtection="0">
      <alignment vertical="center"/>
    </xf>
    <xf numFmtId="177" fontId="4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" fillId="0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3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6" fillId="0" borderId="0">
      <alignment horizontal="left"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1" fillId="0" borderId="0" applyFont="0" applyFill="0" applyBorder="0" applyAlignment="0" applyProtection="0">
      <alignment vertical="center"/>
    </xf>
    <xf numFmtId="179" fontId="41" fillId="0" borderId="0" applyFont="0" applyFill="0" applyBorder="0" applyAlignment="0" applyProtection="0">
      <alignment vertical="center"/>
    </xf>
    <xf numFmtId="180" fontId="41" fillId="0" borderId="0" applyFont="0" applyFill="0" applyBorder="0" applyAlignment="0" applyProtection="0">
      <alignment vertical="center"/>
    </xf>
    <xf numFmtId="181" fontId="41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4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4" fillId="0" borderId="0">
      <alignment vertical="center"/>
    </xf>
  </cellStyleXfs>
  <cellXfs count="140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2" fillId="0" borderId="0" xfId="94" applyFont="1" applyAlignment="1">
      <alignment horizontal="center" vertical="top"/>
    </xf>
    <xf numFmtId="0" fontId="2" fillId="0" borderId="0" xfId="94" applyFont="1" applyAlignment="1">
      <alignment horizontal="left" vertical="top"/>
    </xf>
    <xf numFmtId="0" fontId="2" fillId="0" borderId="0" xfId="94" applyFont="1" applyAlignment="1">
      <alignment horizontal="right" vertical="top"/>
    </xf>
    <xf numFmtId="0" fontId="1" fillId="0" borderId="0" xfId="94" applyFont="1">
      <alignment horizontal="left" vertical="center"/>
    </xf>
    <xf numFmtId="0" fontId="3" fillId="0" borderId="0" xfId="94" applyFont="1" applyAlignment="1">
      <alignment horizontal="left" vertical="top"/>
    </xf>
    <xf numFmtId="0" fontId="4" fillId="0" borderId="0" xfId="94" applyFont="1" applyAlignment="1">
      <alignment horizontal="center" vertical="center"/>
    </xf>
    <xf numFmtId="0" fontId="5" fillId="0" borderId="0" xfId="94" applyFont="1">
      <alignment horizontal="left" vertical="center"/>
    </xf>
    <xf numFmtId="0" fontId="5" fillId="0" borderId="0" xfId="94" applyFont="1" applyAlignment="1">
      <alignment horizontal="center" vertical="center"/>
    </xf>
    <xf numFmtId="0" fontId="5" fillId="0" borderId="0" xfId="94" applyFont="1" applyAlignment="1">
      <alignment horizontal="right" vertical="center"/>
    </xf>
    <xf numFmtId="0" fontId="5" fillId="0" borderId="1" xfId="94" applyFont="1" applyBorder="1" applyAlignment="1">
      <alignment horizontal="center" vertical="center" wrapText="1"/>
    </xf>
    <xf numFmtId="0" fontId="5" fillId="0" borderId="1" xfId="94" applyFont="1" applyBorder="1" applyAlignment="1">
      <alignment horizontal="center" vertical="center"/>
    </xf>
    <xf numFmtId="0" fontId="2" fillId="0" borderId="1" xfId="94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94" applyFont="1" applyBorder="1" applyAlignment="1">
      <alignment horizontal="left" vertical="center" wrapText="1"/>
    </xf>
    <xf numFmtId="0" fontId="2" fillId="0" borderId="1" xfId="94" applyFont="1" applyFill="1" applyBorder="1" applyAlignment="1">
      <alignment horizontal="left" vertical="center" wrapText="1"/>
    </xf>
    <xf numFmtId="0" fontId="2" fillId="0" borderId="1" xfId="94" applyFont="1" applyFill="1" applyBorder="1" applyAlignment="1">
      <alignment horizontal="right" vertical="center" wrapText="1"/>
    </xf>
    <xf numFmtId="0" fontId="2" fillId="0" borderId="1" xfId="94" applyFont="1" applyBorder="1" applyAlignment="1">
      <alignment horizontal="right" vertical="center" wrapText="1"/>
    </xf>
    <xf numFmtId="0" fontId="5" fillId="0" borderId="0" xfId="94" applyFont="1" applyAlignment="1">
      <alignment horizontal="left" vertical="center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1" fillId="0" borderId="1" xfId="94" applyFont="1" applyBorder="1" applyAlignment="1">
      <alignment horizontal="left" vertical="center" wrapText="1"/>
    </xf>
    <xf numFmtId="0" fontId="1" fillId="0" borderId="1" xfId="94" applyFont="1" applyFill="1" applyBorder="1" applyAlignment="1">
      <alignment horizontal="left" vertical="center" wrapText="1"/>
    </xf>
    <xf numFmtId="0" fontId="1" fillId="0" borderId="1" xfId="94" applyFont="1" applyFill="1" applyBorder="1">
      <alignment horizontal="left" vertical="center"/>
    </xf>
    <xf numFmtId="0" fontId="5" fillId="0" borderId="2" xfId="94" applyFont="1" applyBorder="1" applyAlignment="1">
      <alignment horizontal="center" vertical="center" wrapText="1"/>
    </xf>
    <xf numFmtId="0" fontId="5" fillId="0" borderId="3" xfId="94" applyFont="1" applyBorder="1" applyAlignment="1">
      <alignment horizontal="center" vertical="center" wrapText="1"/>
    </xf>
    <xf numFmtId="0" fontId="1" fillId="0" borderId="1" xfId="94" applyNumberFormat="1" applyFont="1" applyFill="1" applyBorder="1" applyAlignment="1">
      <alignment horizontal="left" vertical="center"/>
    </xf>
    <xf numFmtId="0" fontId="1" fillId="0" borderId="1" xfId="94" applyFont="1" applyFill="1" applyBorder="1" applyAlignment="1">
      <alignment horizontal="left" vertical="center"/>
    </xf>
    <xf numFmtId="0" fontId="1" fillId="0" borderId="1" xfId="94" applyNumberFormat="1" applyFont="1" applyFill="1" applyBorder="1">
      <alignment horizontal="left" vertical="center"/>
    </xf>
    <xf numFmtId="0" fontId="1" fillId="0" borderId="1" xfId="94" applyFont="1" applyBorder="1">
      <alignment horizontal="left" vertical="center"/>
    </xf>
    <xf numFmtId="0" fontId="2" fillId="0" borderId="1" xfId="94" applyFont="1" applyBorder="1" applyAlignment="1">
      <alignment horizontal="right" vertical="center"/>
    </xf>
    <xf numFmtId="0" fontId="2" fillId="0" borderId="1" xfId="94" applyFont="1" applyBorder="1" applyAlignment="1">
      <alignment horizontal="right" vertical="top"/>
    </xf>
    <xf numFmtId="0" fontId="6" fillId="0" borderId="0" xfId="94" applyFont="1" applyAlignment="1">
      <alignment horizontal="left" vertical="center" wrapText="1"/>
    </xf>
    <xf numFmtId="0" fontId="6" fillId="0" borderId="0" xfId="94" applyFont="1">
      <alignment horizontal="left" vertical="center"/>
    </xf>
    <xf numFmtId="0" fontId="7" fillId="0" borderId="0" xfId="93" applyFont="1" applyAlignment="1">
      <alignment horizontal="left" vertical="center" wrapText="1"/>
    </xf>
    <xf numFmtId="0" fontId="6" fillId="0" borderId="0" xfId="79" applyFont="1" applyBorder="1">
      <alignment horizontal="left" vertical="center"/>
    </xf>
    <xf numFmtId="0" fontId="8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9" fillId="0" borderId="0" xfId="79" applyFont="1" applyBorder="1" applyAlignment="1">
      <alignment horizontal="center" vertical="center"/>
    </xf>
    <xf numFmtId="0" fontId="5" fillId="0" borderId="0" xfId="79" applyFont="1" applyBorder="1" applyAlignment="1">
      <alignment horizontal="left" vertical="center"/>
    </xf>
    <xf numFmtId="0" fontId="5" fillId="0" borderId="0" xfId="79" applyFont="1" applyBorder="1" applyAlignment="1">
      <alignment horizontal="center" vertical="center"/>
    </xf>
    <xf numFmtId="0" fontId="5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10" fillId="0" borderId="1" xfId="79" applyFont="1" applyBorder="1" applyAlignment="1">
      <alignment horizontal="center" vertical="top"/>
    </xf>
    <xf numFmtId="0" fontId="6" fillId="0" borderId="1" xfId="79" applyFont="1" applyBorder="1">
      <alignment horizontal="left" vertical="center"/>
    </xf>
    <xf numFmtId="0" fontId="8" fillId="0" borderId="1" xfId="79" applyFont="1" applyBorder="1" applyAlignment="1">
      <alignment horizontal="righ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5" fillId="0" borderId="0" xfId="79" applyFont="1">
      <alignment horizontal="left" vertical="center"/>
    </xf>
    <xf numFmtId="0" fontId="5" fillId="0" borderId="0" xfId="79" applyFont="1" applyAlignment="1">
      <alignment horizontal="center" vertical="center"/>
    </xf>
    <xf numFmtId="0" fontId="5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0" fontId="2" fillId="0" borderId="1" xfId="79" applyFont="1" applyFill="1" applyBorder="1" applyAlignment="1">
      <alignment horizontal="right" vertical="center"/>
    </xf>
    <xf numFmtId="49" fontId="11" fillId="0" borderId="4" xfId="0" applyNumberFormat="1" applyFont="1" applyFill="1" applyBorder="1" applyAlignment="1">
      <alignment horizontal="left" vertical="center" wrapText="1" shrinkToFit="1"/>
    </xf>
    <xf numFmtId="0" fontId="2" fillId="0" borderId="1" xfId="79" applyFont="1" applyBorder="1" applyAlignment="1">
      <alignment horizontal="right" vertical="center"/>
    </xf>
    <xf numFmtId="0" fontId="2" fillId="0" borderId="1" xfId="79" applyFont="1" applyBorder="1" applyAlignment="1">
      <alignment horizontal="left" vertical="top"/>
    </xf>
    <xf numFmtId="0" fontId="2" fillId="0" borderId="1" xfId="79" applyFont="1" applyBorder="1" applyAlignment="1">
      <alignment horizontal="right" vertical="top"/>
    </xf>
    <xf numFmtId="0" fontId="5" fillId="0" borderId="0" xfId="79" applyFont="1" applyAlignment="1">
      <alignment horizontal="right" vertical="center"/>
    </xf>
    <xf numFmtId="182" fontId="11" fillId="0" borderId="4" xfId="0" applyNumberFormat="1" applyFont="1" applyFill="1" applyBorder="1" applyAlignment="1">
      <alignment horizontal="right" vertical="center" shrinkToFit="1"/>
    </xf>
    <xf numFmtId="0" fontId="2" fillId="0" borderId="1" xfId="79" applyNumberFormat="1" applyFont="1" applyBorder="1" applyAlignment="1">
      <alignment horizontal="right" vertical="center"/>
    </xf>
    <xf numFmtId="0" fontId="11" fillId="0" borderId="4" xfId="0" applyNumberFormat="1" applyFont="1" applyFill="1" applyBorder="1" applyAlignment="1">
      <alignment horizontal="right" vertical="center" shrinkToFit="1"/>
    </xf>
    <xf numFmtId="0" fontId="2" fillId="0" borderId="2" xfId="79" applyFont="1" applyBorder="1" applyAlignment="1">
      <alignment horizontal="left" vertical="center"/>
    </xf>
    <xf numFmtId="49" fontId="11" fillId="0" borderId="5" xfId="0" applyNumberFormat="1" applyFont="1" applyFill="1" applyBorder="1" applyAlignment="1">
      <alignment horizontal="left" vertical="center" wrapText="1" shrinkToFit="1"/>
    </xf>
    <xf numFmtId="182" fontId="11" fillId="0" borderId="5" xfId="0" applyNumberFormat="1" applyFont="1" applyFill="1" applyBorder="1" applyAlignment="1">
      <alignment horizontal="right" vertical="center" shrinkToFit="1"/>
    </xf>
    <xf numFmtId="0" fontId="11" fillId="0" borderId="5" xfId="0" applyNumberFormat="1" applyFont="1" applyFill="1" applyBorder="1" applyAlignment="1">
      <alignment horizontal="right" vertical="center" shrinkToFit="1"/>
    </xf>
    <xf numFmtId="0" fontId="2" fillId="0" borderId="2" xfId="79" applyFont="1" applyBorder="1" applyAlignment="1">
      <alignment horizontal="right" vertical="center"/>
    </xf>
    <xf numFmtId="183" fontId="11" fillId="0" borderId="4" xfId="0" applyNumberFormat="1" applyFont="1" applyFill="1" applyBorder="1" applyAlignment="1">
      <alignment horizontal="right" vertical="center" shrinkToFit="1"/>
    </xf>
    <xf numFmtId="183" fontId="12" fillId="0" borderId="4" xfId="0" applyNumberFormat="1" applyFont="1" applyFill="1" applyBorder="1" applyAlignment="1">
      <alignment horizontal="right" vertical="center" shrinkToFit="1"/>
    </xf>
    <xf numFmtId="0" fontId="12" fillId="0" borderId="1" xfId="94" applyFont="1" applyBorder="1">
      <alignment horizontal="left" vertical="center"/>
    </xf>
    <xf numFmtId="0" fontId="1" fillId="0" borderId="2" xfId="94" applyFont="1" applyBorder="1">
      <alignment horizontal="left" vertical="center"/>
    </xf>
    <xf numFmtId="183" fontId="11" fillId="0" borderId="5" xfId="0" applyNumberFormat="1" applyFont="1" applyFill="1" applyBorder="1" applyAlignment="1">
      <alignment horizontal="right" vertical="center" shrinkToFit="1"/>
    </xf>
    <xf numFmtId="183" fontId="12" fillId="0" borderId="5" xfId="0" applyNumberFormat="1" applyFont="1" applyFill="1" applyBorder="1" applyAlignment="1">
      <alignment horizontal="right" vertical="center" shrinkToFit="1"/>
    </xf>
    <xf numFmtId="0" fontId="12" fillId="0" borderId="2" xfId="94" applyFont="1" applyBorder="1">
      <alignment horizontal="left" vertical="center"/>
    </xf>
    <xf numFmtId="183" fontId="11" fillId="0" borderId="2" xfId="0" applyNumberFormat="1" applyFont="1" applyFill="1" applyBorder="1" applyAlignment="1">
      <alignment horizontal="right" vertical="center" shrinkToFit="1"/>
    </xf>
    <xf numFmtId="183" fontId="12" fillId="0" borderId="2" xfId="0" applyNumberFormat="1" applyFont="1" applyFill="1" applyBorder="1" applyAlignment="1">
      <alignment horizontal="right" vertical="center" shrinkToFit="1"/>
    </xf>
    <xf numFmtId="49" fontId="11" fillId="0" borderId="1" xfId="0" applyNumberFormat="1" applyFont="1" applyFill="1" applyBorder="1" applyAlignment="1">
      <alignment horizontal="left" vertical="center" wrapText="1" shrinkToFit="1"/>
    </xf>
    <xf numFmtId="183" fontId="11" fillId="0" borderId="1" xfId="0" applyNumberFormat="1" applyFont="1" applyFill="1" applyBorder="1" applyAlignment="1">
      <alignment horizontal="right" vertical="center" shrinkToFit="1"/>
    </xf>
    <xf numFmtId="183" fontId="12" fillId="0" borderId="1" xfId="0" applyNumberFormat="1" applyFont="1" applyFill="1" applyBorder="1" applyAlignment="1">
      <alignment horizontal="right" vertical="center" shrinkToFit="1"/>
    </xf>
    <xf numFmtId="0" fontId="12" fillId="0" borderId="0" xfId="0" applyFont="1">
      <alignment vertical="center"/>
    </xf>
    <xf numFmtId="0" fontId="12" fillId="0" borderId="0" xfId="0" applyFont="1" applyFill="1">
      <alignment vertical="center"/>
    </xf>
    <xf numFmtId="0" fontId="12" fillId="0" borderId="0" xfId="97" applyFont="1" applyFill="1" applyAlignment="1">
      <alignment vertical="center" wrapText="1"/>
    </xf>
    <xf numFmtId="184" fontId="12" fillId="0" borderId="0" xfId="97" applyNumberFormat="1" applyFont="1" applyFill="1" applyAlignment="1">
      <alignment horizontal="right" vertical="center"/>
    </xf>
    <xf numFmtId="0" fontId="12" fillId="0" borderId="0" xfId="97" applyFont="1" applyFill="1" applyAlignment="1">
      <alignment horizontal="right" vertical="center"/>
    </xf>
    <xf numFmtId="185" fontId="13" fillId="0" borderId="0" xfId="97" applyNumberFormat="1" applyFont="1" applyFill="1" applyAlignment="1" applyProtection="1">
      <alignment horizontal="center" vertical="center"/>
    </xf>
    <xf numFmtId="0" fontId="12" fillId="0" borderId="0" xfId="97" applyNumberFormat="1" applyFont="1" applyFill="1" applyAlignment="1" applyProtection="1">
      <alignment horizontal="left" vertical="center"/>
    </xf>
    <xf numFmtId="0" fontId="12" fillId="0" borderId="0" xfId="97" applyFont="1" applyFill="1" applyAlignment="1">
      <alignment horizontal="center" vertical="center"/>
    </xf>
    <xf numFmtId="0" fontId="5" fillId="0" borderId="6" xfId="94" applyFont="1" applyBorder="1" applyAlignment="1">
      <alignment horizontal="right" vertical="center"/>
    </xf>
    <xf numFmtId="0" fontId="12" fillId="0" borderId="7" xfId="97" applyNumberFormat="1" applyFont="1" applyFill="1" applyBorder="1" applyAlignment="1" applyProtection="1">
      <alignment horizontal="center" vertical="center"/>
    </xf>
    <xf numFmtId="0" fontId="12" fillId="0" borderId="8" xfId="97" applyNumberFormat="1" applyFont="1" applyFill="1" applyBorder="1" applyAlignment="1" applyProtection="1">
      <alignment horizontal="center" vertical="center"/>
    </xf>
    <xf numFmtId="0" fontId="12" fillId="0" borderId="1" xfId="97" applyNumberFormat="1" applyFont="1" applyFill="1" applyBorder="1" applyAlignment="1" applyProtection="1">
      <alignment horizontal="center" vertical="center"/>
    </xf>
    <xf numFmtId="184" fontId="12" fillId="0" borderId="1" xfId="97" applyNumberFormat="1" applyFont="1" applyFill="1" applyBorder="1" applyAlignment="1" applyProtection="1">
      <alignment horizontal="center" vertical="center"/>
    </xf>
    <xf numFmtId="0" fontId="12" fillId="0" borderId="1" xfId="97" applyNumberFormat="1" applyFont="1" applyFill="1" applyBorder="1" applyAlignment="1" applyProtection="1">
      <alignment vertical="center"/>
    </xf>
    <xf numFmtId="186" fontId="12" fillId="0" borderId="1" xfId="0" applyNumberFormat="1" applyFont="1" applyFill="1" applyBorder="1" applyAlignment="1">
      <alignment horizontal="right" vertical="center"/>
    </xf>
    <xf numFmtId="0" fontId="12" fillId="0" borderId="1" xfId="99" applyNumberFormat="1" applyFont="1" applyFill="1" applyBorder="1" applyAlignment="1" applyProtection="1">
      <alignment vertical="center"/>
    </xf>
    <xf numFmtId="186" fontId="12" fillId="0" borderId="1" xfId="97" applyNumberFormat="1" applyFont="1" applyFill="1" applyBorder="1" applyAlignment="1" applyProtection="1">
      <alignment horizontal="right" vertical="center"/>
    </xf>
    <xf numFmtId="0" fontId="12" fillId="0" borderId="1" xfId="97" applyNumberFormat="1" applyFont="1" applyFill="1" applyBorder="1" applyAlignment="1" applyProtection="1">
      <alignment horizontal="left" vertical="center"/>
    </xf>
    <xf numFmtId="0" fontId="12" fillId="0" borderId="1" xfId="98" applyNumberFormat="1" applyFont="1" applyFill="1" applyBorder="1" applyAlignment="1" applyProtection="1">
      <alignment vertical="center"/>
    </xf>
    <xf numFmtId="0" fontId="12" fillId="0" borderId="1" xfId="99" applyNumberFormat="1" applyFont="1" applyFill="1" applyBorder="1" applyAlignment="1" applyProtection="1">
      <alignment horizontal="left" vertical="center"/>
    </xf>
    <xf numFmtId="0" fontId="12" fillId="0" borderId="1" xfId="98" applyFont="1" applyFill="1" applyBorder="1" applyAlignment="1" applyProtection="1">
      <alignment vertical="center"/>
    </xf>
    <xf numFmtId="0" fontId="12" fillId="0" borderId="1" xfId="99" applyNumberFormat="1" applyFont="1" applyFill="1" applyBorder="1" applyAlignment="1" applyProtection="1">
      <alignment vertical="center" wrapText="1"/>
    </xf>
    <xf numFmtId="0" fontId="12" fillId="0" borderId="1" xfId="97" applyFont="1" applyFill="1" applyBorder="1" applyAlignment="1">
      <alignment vertical="center"/>
    </xf>
    <xf numFmtId="0" fontId="12" fillId="0" borderId="1" xfId="99" applyFont="1" applyFill="1" applyBorder="1" applyAlignment="1">
      <alignment vertical="center"/>
    </xf>
    <xf numFmtId="0" fontId="12" fillId="0" borderId="1" xfId="0" applyFont="1" applyFill="1" applyBorder="1">
      <alignment vertical="center"/>
    </xf>
    <xf numFmtId="186" fontId="12" fillId="0" borderId="1" xfId="97" applyNumberFormat="1" applyFont="1" applyFill="1" applyBorder="1" applyAlignment="1">
      <alignment horizontal="right" vertical="center"/>
    </xf>
    <xf numFmtId="0" fontId="12" fillId="0" borderId="1" xfId="97" applyFont="1" applyFill="1" applyBorder="1" applyAlignment="1" applyProtection="1">
      <alignment vertical="center"/>
    </xf>
    <xf numFmtId="0" fontId="12" fillId="0" borderId="0" xfId="0" applyFont="1" applyFill="1" applyAlignment="1">
      <alignment vertical="center"/>
    </xf>
    <xf numFmtId="186" fontId="12" fillId="0" borderId="1" xfId="0" applyNumberFormat="1" applyFont="1" applyBorder="1" applyAlignment="1">
      <alignment horizontal="right" vertical="center"/>
    </xf>
    <xf numFmtId="0" fontId="1" fillId="0" borderId="0" xfId="94" applyFont="1" applyBorder="1">
      <alignment horizontal="left" vertical="center"/>
    </xf>
    <xf numFmtId="0" fontId="6" fillId="0" borderId="0" xfId="94" applyFont="1" applyBorder="1">
      <alignment horizontal="left" vertical="center"/>
    </xf>
    <xf numFmtId="0" fontId="6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5" fillId="0" borderId="6" xfId="94" applyFont="1" applyBorder="1" applyAlignment="1">
      <alignment horizontal="left" vertical="center"/>
    </xf>
    <xf numFmtId="0" fontId="5" fillId="0" borderId="0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 wrapText="1"/>
    </xf>
    <xf numFmtId="0" fontId="1" fillId="0" borderId="2" xfId="94" applyFont="1" applyBorder="1" applyAlignment="1">
      <alignment horizontal="left" vertical="center"/>
    </xf>
    <xf numFmtId="0" fontId="1" fillId="0" borderId="2" xfId="94" applyFont="1" applyBorder="1" applyAlignment="1">
      <alignment horizontal="center" vertical="center" wrapText="1"/>
    </xf>
    <xf numFmtId="0" fontId="12" fillId="0" borderId="0" xfId="94" applyFont="1" applyBorder="1">
      <alignment horizontal="left" vertical="center"/>
    </xf>
    <xf numFmtId="0" fontId="5" fillId="0" borderId="0" xfId="94" applyFont="1" applyBorder="1">
      <alignment horizontal="left" vertical="center"/>
    </xf>
    <xf numFmtId="0" fontId="5" fillId="0" borderId="0" xfId="94" applyFont="1" applyBorder="1" applyAlignment="1">
      <alignment horizontal="center" vertical="center"/>
    </xf>
    <xf numFmtId="0" fontId="12" fillId="0" borderId="1" xfId="94" applyFont="1" applyBorder="1" applyAlignment="1">
      <alignment horizontal="center" vertical="center"/>
    </xf>
    <xf numFmtId="182" fontId="11" fillId="0" borderId="4" xfId="0" applyNumberFormat="1" applyFont="1" applyFill="1" applyBorder="1" applyAlignment="1">
      <alignment horizontal="right" vertical="center" wrapText="1" shrinkToFit="1"/>
    </xf>
    <xf numFmtId="182" fontId="11" fillId="0" borderId="5" xfId="0" applyNumberFormat="1" applyFont="1" applyFill="1" applyBorder="1" applyAlignment="1">
      <alignment horizontal="right" vertical="center" wrapText="1" shrinkToFit="1"/>
    </xf>
    <xf numFmtId="182" fontId="11" fillId="0" borderId="2" xfId="0" applyNumberFormat="1" applyFont="1" applyFill="1" applyBorder="1" applyAlignment="1">
      <alignment horizontal="right" vertical="center" wrapText="1" shrinkToFit="1"/>
    </xf>
    <xf numFmtId="182" fontId="11" fillId="0" borderId="1" xfId="0" applyNumberFormat="1" applyFont="1" applyFill="1" applyBorder="1" applyAlignment="1">
      <alignment horizontal="right" vertical="center" wrapText="1" shrinkToFit="1"/>
    </xf>
    <xf numFmtId="0" fontId="5" fillId="0" borderId="0" xfId="94" applyFont="1" applyBorder="1" applyAlignment="1">
      <alignment horizontal="right" vertical="center"/>
    </xf>
    <xf numFmtId="0" fontId="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40% - 着色 3" xfId="51"/>
    <cellStyle name="着色 1" xfId="52"/>
    <cellStyle name="常规 3 2 2" xfId="53"/>
    <cellStyle name="20% - 着色 5" xfId="54"/>
    <cellStyle name="40% - 着色 4" xfId="55"/>
    <cellStyle name="40% - 着色 5" xfId="56"/>
    <cellStyle name="着色 5" xfId="57"/>
    <cellStyle name="60% - 着色 1" xfId="58"/>
    <cellStyle name="Normal_Certs Q2" xfId="59"/>
    <cellStyle name="60% - 着色 3" xfId="60"/>
    <cellStyle name="20% - 着色 1" xfId="61"/>
    <cellStyle name="20% - 着色 2" xfId="62"/>
    <cellStyle name="20% - 着色 3" xfId="63"/>
    <cellStyle name="20% - 着色 4" xfId="64"/>
    <cellStyle name="着色 2" xfId="65"/>
    <cellStyle name="20% - 着色 6" xfId="66"/>
    <cellStyle name="40% - 着色 1" xfId="67"/>
    <cellStyle name="40% - 着色 2" xfId="68"/>
    <cellStyle name="40% - 着色 6" xfId="69"/>
    <cellStyle name="60% - 着色 4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콤마 [0]_BOILER-CO1" xfId="113"/>
    <cellStyle name="着色 6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B11" sqref="B11"/>
    </sheetView>
  </sheetViews>
  <sheetFormatPr defaultColWidth="9" defaultRowHeight="12" outlineLevelCol="2"/>
  <cols>
    <col min="2" max="2" width="91.5" customWidth="1"/>
  </cols>
  <sheetData>
    <row r="1" ht="18.75" customHeight="1" spans="1:1">
      <c r="A1" s="133" t="s">
        <v>0</v>
      </c>
    </row>
    <row r="2" ht="67.5" customHeight="1" spans="1:2">
      <c r="A2" s="134" t="s">
        <v>1</v>
      </c>
      <c r="B2" s="135"/>
    </row>
    <row r="3" ht="23" spans="1:2">
      <c r="A3" s="136"/>
      <c r="B3" s="137"/>
    </row>
    <row r="4" ht="42" customHeight="1" spans="1:3">
      <c r="A4" s="136" t="s">
        <v>2</v>
      </c>
      <c r="B4" s="136" t="s">
        <v>3</v>
      </c>
      <c r="C4" s="136"/>
    </row>
    <row r="5" ht="42" customHeight="1" spans="1:3">
      <c r="A5" s="136" t="s">
        <v>4</v>
      </c>
      <c r="B5" s="136" t="s">
        <v>5</v>
      </c>
      <c r="C5" s="136"/>
    </row>
    <row r="6" ht="42" customHeight="1" spans="1:3">
      <c r="A6" s="136" t="s">
        <v>6</v>
      </c>
      <c r="B6" s="136" t="s">
        <v>7</v>
      </c>
      <c r="C6" s="136"/>
    </row>
    <row r="7" ht="42" customHeight="1" spans="1:2">
      <c r="A7" s="136" t="s">
        <v>8</v>
      </c>
      <c r="B7" s="136" t="s">
        <v>9</v>
      </c>
    </row>
    <row r="8" ht="42" customHeight="1" spans="1:2">
      <c r="A8" s="136" t="s">
        <v>10</v>
      </c>
      <c r="B8" s="136" t="s">
        <v>11</v>
      </c>
    </row>
    <row r="9" ht="54" customHeight="1" spans="1:2">
      <c r="A9" s="136" t="s">
        <v>12</v>
      </c>
      <c r="B9" s="138" t="s">
        <v>13</v>
      </c>
    </row>
    <row r="10" ht="54" customHeight="1" spans="1:2">
      <c r="A10" s="136" t="s">
        <v>14</v>
      </c>
      <c r="B10" s="138" t="s">
        <v>15</v>
      </c>
    </row>
    <row r="11" ht="41.25" customHeight="1" spans="1:2">
      <c r="A11" s="136" t="s">
        <v>16</v>
      </c>
      <c r="B11" s="136" t="s">
        <v>17</v>
      </c>
    </row>
    <row r="12" ht="41.25" customHeight="1" spans="1:2">
      <c r="A12" s="136" t="s">
        <v>18</v>
      </c>
      <c r="B12" s="136" t="s">
        <v>19</v>
      </c>
    </row>
    <row r="13" ht="41.25" customHeight="1" spans="1:2">
      <c r="A13" s="136" t="s">
        <v>20</v>
      </c>
      <c r="B13" s="136" t="s">
        <v>21</v>
      </c>
    </row>
    <row r="14" ht="39.95" customHeight="1" spans="1:2">
      <c r="A14" s="139"/>
      <c r="B14" s="139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B12" sqref="B12"/>
    </sheetView>
  </sheetViews>
  <sheetFormatPr defaultColWidth="9" defaultRowHeight="12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customHeight="1" spans="1:4">
      <c r="A1" s="86" t="s">
        <v>22</v>
      </c>
      <c r="B1" s="87"/>
      <c r="C1" s="88"/>
      <c r="D1" s="87"/>
    </row>
    <row r="2" ht="31.5" customHeight="1" spans="1:4">
      <c r="A2" s="89" t="s">
        <v>3</v>
      </c>
      <c r="B2" s="89"/>
      <c r="C2" s="89"/>
      <c r="D2" s="89"/>
    </row>
    <row r="3" ht="23.25" customHeight="1" spans="1:4">
      <c r="A3" s="90" t="s">
        <v>23</v>
      </c>
      <c r="B3" s="91"/>
      <c r="C3" s="92" t="s">
        <v>24</v>
      </c>
      <c r="D3" s="92" t="s">
        <v>25</v>
      </c>
    </row>
    <row r="4" s="84" customFormat="1" ht="20.1" customHeight="1" spans="1:4">
      <c r="A4" s="93" t="s">
        <v>26</v>
      </c>
      <c r="B4" s="94"/>
      <c r="C4" s="93" t="s">
        <v>27</v>
      </c>
      <c r="D4" s="94"/>
    </row>
    <row r="5" s="84" customFormat="1" ht="20.1" customHeight="1" spans="1:4">
      <c r="A5" s="95" t="s">
        <v>28</v>
      </c>
      <c r="B5" s="96" t="s">
        <v>29</v>
      </c>
      <c r="C5" s="95" t="s">
        <v>28</v>
      </c>
      <c r="D5" s="96" t="s">
        <v>29</v>
      </c>
    </row>
    <row r="6" s="85" customFormat="1" ht="20.1" customHeight="1" spans="1:4">
      <c r="A6" s="97" t="s">
        <v>30</v>
      </c>
      <c r="B6" s="98">
        <v>7203.57</v>
      </c>
      <c r="C6" s="99" t="s">
        <v>31</v>
      </c>
      <c r="D6" s="100">
        <v>3600.71</v>
      </c>
    </row>
    <row r="7" s="85" customFormat="1" ht="20.1" customHeight="1" spans="1:4">
      <c r="A7" s="101" t="s">
        <v>32</v>
      </c>
      <c r="B7" s="98"/>
      <c r="C7" s="99" t="s">
        <v>33</v>
      </c>
      <c r="D7" s="100">
        <v>319.86</v>
      </c>
    </row>
    <row r="8" s="85" customFormat="1" ht="20.1" customHeight="1" spans="1:4">
      <c r="A8" s="97" t="s">
        <v>34</v>
      </c>
      <c r="B8" s="98"/>
      <c r="C8" s="99" t="s">
        <v>35</v>
      </c>
      <c r="D8" s="100">
        <f>SUM(D9:D22)</f>
        <v>1700</v>
      </c>
    </row>
    <row r="9" s="85" customFormat="1" ht="20.1" customHeight="1" spans="1:4">
      <c r="A9" s="102" t="s">
        <v>36</v>
      </c>
      <c r="B9" s="98"/>
      <c r="C9" s="103" t="s">
        <v>37</v>
      </c>
      <c r="D9" s="100">
        <v>1700</v>
      </c>
    </row>
    <row r="10" s="85" customFormat="1" ht="20.1" customHeight="1" spans="1:4">
      <c r="A10" s="102" t="s">
        <v>38</v>
      </c>
      <c r="B10" s="98"/>
      <c r="C10" s="103"/>
      <c r="D10" s="100"/>
    </row>
    <row r="11" s="85" customFormat="1" ht="20.1" customHeight="1" spans="1:4">
      <c r="A11" s="104" t="s">
        <v>39</v>
      </c>
      <c r="B11" s="98"/>
      <c r="C11" s="103"/>
      <c r="D11" s="100"/>
    </row>
    <row r="12" s="85" customFormat="1" ht="20.1" customHeight="1" spans="1:4">
      <c r="A12" s="102" t="s">
        <v>40</v>
      </c>
      <c r="B12" s="98">
        <f>SUM(B13:B14)</f>
        <v>0</v>
      </c>
      <c r="C12" s="103"/>
      <c r="D12" s="100"/>
    </row>
    <row r="13" s="85" customFormat="1" ht="20.1" customHeight="1" spans="1:4">
      <c r="A13" s="104" t="s">
        <v>41</v>
      </c>
      <c r="B13" s="98"/>
      <c r="C13" s="103"/>
      <c r="D13" s="100"/>
    </row>
    <row r="14" s="85" customFormat="1" ht="20.1" customHeight="1" spans="1:4">
      <c r="A14" s="102" t="s">
        <v>42</v>
      </c>
      <c r="B14" s="98"/>
      <c r="C14" s="103"/>
      <c r="D14" s="100"/>
    </row>
    <row r="15" s="85" customFormat="1" ht="20.1" customHeight="1" spans="1:4">
      <c r="A15" s="102"/>
      <c r="B15" s="98"/>
      <c r="C15" s="103"/>
      <c r="D15" s="100"/>
    </row>
    <row r="16" s="85" customFormat="1" ht="20.1" customHeight="1" spans="1:4">
      <c r="A16" s="102"/>
      <c r="B16" s="98"/>
      <c r="C16" s="103"/>
      <c r="D16" s="100"/>
    </row>
    <row r="17" s="85" customFormat="1" ht="20.1" customHeight="1" spans="1:4">
      <c r="A17" s="102"/>
      <c r="B17" s="98"/>
      <c r="C17" s="103"/>
      <c r="D17" s="100"/>
    </row>
    <row r="18" s="85" customFormat="1" ht="20.1" customHeight="1" spans="1:4">
      <c r="A18" s="102"/>
      <c r="B18" s="98"/>
      <c r="C18" s="103"/>
      <c r="D18" s="100"/>
    </row>
    <row r="19" s="85" customFormat="1" ht="20.1" customHeight="1" spans="1:4">
      <c r="A19" s="102"/>
      <c r="B19" s="98"/>
      <c r="C19" s="103"/>
      <c r="D19" s="100"/>
    </row>
    <row r="20" s="85" customFormat="1" ht="18.75" customHeight="1" spans="1:4">
      <c r="A20" s="102"/>
      <c r="B20" s="98"/>
      <c r="C20" s="105"/>
      <c r="D20" s="100"/>
    </row>
    <row r="21" s="85" customFormat="1" ht="20.1" customHeight="1" spans="1:4">
      <c r="A21" s="102"/>
      <c r="B21" s="98"/>
      <c r="C21" s="99"/>
      <c r="D21" s="100"/>
    </row>
    <row r="22" s="85" customFormat="1" ht="20.1" customHeight="1" spans="1:4">
      <c r="A22" s="102"/>
      <c r="B22" s="98"/>
      <c r="C22" s="106"/>
      <c r="D22" s="100"/>
    </row>
    <row r="23" s="85" customFormat="1" ht="20.1" customHeight="1" spans="1:4">
      <c r="A23" s="102"/>
      <c r="B23" s="98"/>
      <c r="C23" s="107" t="s">
        <v>43</v>
      </c>
      <c r="D23" s="100">
        <f>SUM(D24:D28)</f>
        <v>1583</v>
      </c>
    </row>
    <row r="24" s="85" customFormat="1" ht="20.1" customHeight="1" spans="1:4">
      <c r="A24" s="104"/>
      <c r="B24" s="98"/>
      <c r="C24" s="103" t="s">
        <v>44</v>
      </c>
      <c r="D24" s="100">
        <v>1583</v>
      </c>
    </row>
    <row r="25" s="85" customFormat="1" ht="20.1" customHeight="1" spans="1:4">
      <c r="A25" s="102"/>
      <c r="B25" s="98"/>
      <c r="C25" s="108"/>
      <c r="D25" s="109"/>
    </row>
    <row r="26" s="85" customFormat="1" ht="20.1" customHeight="1" spans="1:4">
      <c r="A26" s="104"/>
      <c r="B26" s="98"/>
      <c r="C26" s="103"/>
      <c r="D26" s="109"/>
    </row>
    <row r="27" s="85" customFormat="1" ht="20.1" customHeight="1" spans="1:4">
      <c r="A27" s="110"/>
      <c r="B27" s="98"/>
      <c r="C27" s="111"/>
      <c r="D27" s="109"/>
    </row>
    <row r="28" s="84" customFormat="1" ht="20.1" customHeight="1" spans="1:4">
      <c r="A28" s="110"/>
      <c r="B28" s="112"/>
      <c r="C28" s="106"/>
      <c r="D28" s="109"/>
    </row>
    <row r="29" s="85" customFormat="1" ht="20.1" customHeight="1" spans="1:4">
      <c r="A29" s="95" t="s">
        <v>45</v>
      </c>
      <c r="B29" s="98">
        <f>+B6+B12+B15+B16+B17+B18+B19+B20+B21+B22</f>
        <v>7203.57</v>
      </c>
      <c r="C29" s="95" t="s">
        <v>46</v>
      </c>
      <c r="D29" s="100">
        <f>+D6+D7+D8+D23</f>
        <v>7203.57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6"/>
  <sheetViews>
    <sheetView topLeftCell="E1" workbookViewId="0">
      <pane ySplit="6" topLeftCell="A19" activePane="bottomLeft" state="frozen"/>
      <selection/>
      <selection pane="bottomLeft" activeCell="A1" sqref="A1:M26"/>
    </sheetView>
  </sheetViews>
  <sheetFormatPr defaultColWidth="11.8333333333333" defaultRowHeight="14"/>
  <cols>
    <col min="1" max="1" width="9.5" style="114" customWidth="1"/>
    <col min="2" max="2" width="13.5" style="114" customWidth="1"/>
    <col min="3" max="3" width="23" style="114" customWidth="1"/>
    <col min="4" max="13" width="14.3333333333333" style="114" customWidth="1"/>
    <col min="14" max="16384" width="11.8333333333333" style="114"/>
  </cols>
  <sheetData>
    <row r="1" spans="1:1">
      <c r="A1" s="113" t="s">
        <v>47</v>
      </c>
    </row>
    <row r="2" ht="41.25" customHeight="1" spans="1:13">
      <c r="A2" s="118" t="s">
        <v>5</v>
      </c>
      <c r="B2" s="118" t="s">
        <v>48</v>
      </c>
      <c r="C2" s="118" t="s">
        <v>48</v>
      </c>
      <c r="D2" s="118" t="s">
        <v>48</v>
      </c>
      <c r="E2" s="118" t="s">
        <v>48</v>
      </c>
      <c r="F2" s="118" t="s">
        <v>48</v>
      </c>
      <c r="G2" s="118" t="s">
        <v>48</v>
      </c>
      <c r="H2" s="118" t="s">
        <v>48</v>
      </c>
      <c r="I2" s="118" t="s">
        <v>48</v>
      </c>
      <c r="J2" s="118" t="s">
        <v>48</v>
      </c>
      <c r="K2" s="118" t="s">
        <v>48</v>
      </c>
      <c r="L2" s="118" t="s">
        <v>48</v>
      </c>
      <c r="M2" s="118" t="s">
        <v>48</v>
      </c>
    </row>
    <row r="3" s="113" customFormat="1" ht="18" customHeight="1" spans="1:13">
      <c r="A3" s="125" t="s">
        <v>23</v>
      </c>
      <c r="B3" s="126" t="s">
        <v>48</v>
      </c>
      <c r="C3" s="126" t="s">
        <v>48</v>
      </c>
      <c r="D3" s="126" t="s">
        <v>48</v>
      </c>
      <c r="E3" s="126" t="s">
        <v>48</v>
      </c>
      <c r="F3" s="126" t="s">
        <v>48</v>
      </c>
      <c r="G3" s="126" t="s">
        <v>48</v>
      </c>
      <c r="H3" s="126" t="s">
        <v>48</v>
      </c>
      <c r="I3" s="126" t="s">
        <v>48</v>
      </c>
      <c r="J3" s="132" t="s">
        <v>24</v>
      </c>
      <c r="K3" s="126" t="s">
        <v>48</v>
      </c>
      <c r="L3" s="132" t="s">
        <v>25</v>
      </c>
      <c r="M3" s="126" t="s">
        <v>48</v>
      </c>
    </row>
    <row r="4" ht="18" customHeight="1" spans="1:13">
      <c r="A4" s="12" t="s">
        <v>49</v>
      </c>
      <c r="B4" s="12" t="s">
        <v>50</v>
      </c>
      <c r="C4" s="12" t="s">
        <v>48</v>
      </c>
      <c r="D4" s="12" t="s">
        <v>51</v>
      </c>
      <c r="E4" s="12" t="s">
        <v>52</v>
      </c>
      <c r="F4" s="12" t="s">
        <v>48</v>
      </c>
      <c r="G4" s="12" t="s">
        <v>48</v>
      </c>
      <c r="H4" s="12" t="s">
        <v>48</v>
      </c>
      <c r="I4" s="12" t="s">
        <v>48</v>
      </c>
      <c r="J4" s="12" t="s">
        <v>48</v>
      </c>
      <c r="K4" s="12" t="s">
        <v>48</v>
      </c>
      <c r="L4" s="12" t="s">
        <v>48</v>
      </c>
      <c r="M4" s="12" t="s">
        <v>53</v>
      </c>
    </row>
    <row r="5" s="115" customFormat="1" ht="32.25" customHeight="1" spans="1:13">
      <c r="A5" s="12" t="s">
        <v>48</v>
      </c>
      <c r="B5" s="11" t="s">
        <v>54</v>
      </c>
      <c r="C5" s="11" t="s">
        <v>55</v>
      </c>
      <c r="D5" s="12" t="s">
        <v>48</v>
      </c>
      <c r="E5" s="11" t="s">
        <v>56</v>
      </c>
      <c r="F5" s="11" t="s">
        <v>57</v>
      </c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 t="s">
        <v>63</v>
      </c>
      <c r="M5" s="12" t="s">
        <v>48</v>
      </c>
    </row>
    <row r="6" ht="18" customHeight="1" spans="1:13">
      <c r="A6" s="12" t="s">
        <v>64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</row>
    <row r="7" s="124" customFormat="1" ht="23" customHeight="1" spans="1:13">
      <c r="A7" s="127">
        <v>1</v>
      </c>
      <c r="B7" s="74"/>
      <c r="C7" s="74" t="s">
        <v>51</v>
      </c>
      <c r="D7" s="128">
        <f t="shared" ref="D7:D26" si="0">E7+SUM(I7:P7)</f>
        <v>7203.57</v>
      </c>
      <c r="E7" s="128">
        <f t="shared" ref="E7:E26" si="1">SUM(F7:H7)</f>
        <v>7203.57</v>
      </c>
      <c r="F7" s="128">
        <f>F8+F11+F14+F18+F21+F24</f>
        <v>7203.57</v>
      </c>
      <c r="G7" s="74"/>
      <c r="H7" s="74"/>
      <c r="I7" s="74"/>
      <c r="J7" s="74"/>
      <c r="K7" s="74"/>
      <c r="L7" s="74"/>
      <c r="M7" s="74"/>
    </row>
    <row r="8" s="124" customFormat="1" ht="23" customHeight="1" spans="1:13">
      <c r="A8" s="127">
        <v>2</v>
      </c>
      <c r="B8" s="74">
        <v>201</v>
      </c>
      <c r="C8" s="59" t="s">
        <v>65</v>
      </c>
      <c r="D8" s="128">
        <f t="shared" si="0"/>
        <v>4531.38</v>
      </c>
      <c r="E8" s="128">
        <f t="shared" si="1"/>
        <v>4531.38</v>
      </c>
      <c r="F8" s="128">
        <v>4531.38</v>
      </c>
      <c r="G8" s="74"/>
      <c r="H8" s="74"/>
      <c r="I8" s="74"/>
      <c r="J8" s="74"/>
      <c r="K8" s="74"/>
      <c r="L8" s="74"/>
      <c r="M8" s="74"/>
    </row>
    <row r="9" s="124" customFormat="1" ht="27" customHeight="1" spans="1:13">
      <c r="A9" s="127">
        <v>3</v>
      </c>
      <c r="B9" s="74">
        <v>20103</v>
      </c>
      <c r="C9" s="59" t="s">
        <v>66</v>
      </c>
      <c r="D9" s="128">
        <f t="shared" si="0"/>
        <v>4531.38</v>
      </c>
      <c r="E9" s="128">
        <f t="shared" si="1"/>
        <v>4531.38</v>
      </c>
      <c r="F9" s="128">
        <v>4531.38</v>
      </c>
      <c r="G9" s="74"/>
      <c r="H9" s="74"/>
      <c r="I9" s="74"/>
      <c r="J9" s="74"/>
      <c r="K9" s="74"/>
      <c r="L9" s="74"/>
      <c r="M9" s="74"/>
    </row>
    <row r="10" s="124" customFormat="1" ht="23" customHeight="1" spans="1:13">
      <c r="A10" s="127">
        <v>4</v>
      </c>
      <c r="B10" s="74">
        <v>2010301</v>
      </c>
      <c r="C10" s="59" t="s">
        <v>67</v>
      </c>
      <c r="D10" s="128">
        <f t="shared" si="0"/>
        <v>4531.38</v>
      </c>
      <c r="E10" s="128">
        <f t="shared" si="1"/>
        <v>4531.38</v>
      </c>
      <c r="F10" s="128">
        <v>4531.38</v>
      </c>
      <c r="G10" s="74"/>
      <c r="H10" s="74"/>
      <c r="I10" s="74"/>
      <c r="J10" s="74"/>
      <c r="K10" s="74"/>
      <c r="L10" s="74"/>
      <c r="M10" s="74"/>
    </row>
    <row r="11" s="124" customFormat="1" ht="23" customHeight="1" spans="1:13">
      <c r="A11" s="127">
        <v>5</v>
      </c>
      <c r="B11" s="74">
        <v>205</v>
      </c>
      <c r="C11" s="59" t="s">
        <v>68</v>
      </c>
      <c r="D11" s="128">
        <f t="shared" si="0"/>
        <v>255</v>
      </c>
      <c r="E11" s="128">
        <f t="shared" si="1"/>
        <v>255</v>
      </c>
      <c r="F11" s="128">
        <v>255</v>
      </c>
      <c r="G11" s="74"/>
      <c r="H11" s="74"/>
      <c r="I11" s="74"/>
      <c r="J11" s="74"/>
      <c r="K11" s="74"/>
      <c r="L11" s="74"/>
      <c r="M11" s="74"/>
    </row>
    <row r="12" s="124" customFormat="1" ht="23" customHeight="1" spans="1:13">
      <c r="A12" s="127">
        <v>6</v>
      </c>
      <c r="B12" s="74">
        <v>20502</v>
      </c>
      <c r="C12" s="59" t="s">
        <v>69</v>
      </c>
      <c r="D12" s="128">
        <f t="shared" si="0"/>
        <v>255</v>
      </c>
      <c r="E12" s="128">
        <f t="shared" si="1"/>
        <v>255</v>
      </c>
      <c r="F12" s="128">
        <v>255</v>
      </c>
      <c r="G12" s="74"/>
      <c r="H12" s="74"/>
      <c r="I12" s="74"/>
      <c r="J12" s="74"/>
      <c r="K12" s="74"/>
      <c r="L12" s="74"/>
      <c r="M12" s="74"/>
    </row>
    <row r="13" s="124" customFormat="1" ht="23" customHeight="1" spans="1:13">
      <c r="A13" s="127">
        <v>7</v>
      </c>
      <c r="B13" s="74">
        <v>2050299</v>
      </c>
      <c r="C13" s="59" t="s">
        <v>70</v>
      </c>
      <c r="D13" s="128">
        <f t="shared" si="0"/>
        <v>255</v>
      </c>
      <c r="E13" s="128">
        <f t="shared" si="1"/>
        <v>255</v>
      </c>
      <c r="F13" s="128">
        <v>255</v>
      </c>
      <c r="G13" s="74"/>
      <c r="H13" s="74"/>
      <c r="I13" s="74"/>
      <c r="J13" s="74"/>
      <c r="K13" s="74"/>
      <c r="L13" s="74"/>
      <c r="M13" s="74"/>
    </row>
    <row r="14" s="124" customFormat="1" ht="23" customHeight="1" spans="1:13">
      <c r="A14" s="127">
        <v>8</v>
      </c>
      <c r="B14" s="74">
        <v>208</v>
      </c>
      <c r="C14" s="59" t="s">
        <v>71</v>
      </c>
      <c r="D14" s="128">
        <f t="shared" si="0"/>
        <v>503.4</v>
      </c>
      <c r="E14" s="128">
        <f t="shared" si="1"/>
        <v>503.4</v>
      </c>
      <c r="F14" s="128">
        <v>503.4</v>
      </c>
      <c r="G14" s="74"/>
      <c r="H14" s="74"/>
      <c r="I14" s="74"/>
      <c r="J14" s="74"/>
      <c r="K14" s="74"/>
      <c r="L14" s="74"/>
      <c r="M14" s="74"/>
    </row>
    <row r="15" s="124" customFormat="1" ht="27" customHeight="1" spans="1:13">
      <c r="A15" s="127">
        <v>9</v>
      </c>
      <c r="B15" s="74">
        <v>20805</v>
      </c>
      <c r="C15" s="59" t="s">
        <v>72</v>
      </c>
      <c r="D15" s="128">
        <f t="shared" si="0"/>
        <v>503.4</v>
      </c>
      <c r="E15" s="128">
        <f t="shared" si="1"/>
        <v>503.4</v>
      </c>
      <c r="F15" s="128">
        <v>503.4</v>
      </c>
      <c r="G15" s="74"/>
      <c r="H15" s="74"/>
      <c r="I15" s="74"/>
      <c r="J15" s="74"/>
      <c r="K15" s="74"/>
      <c r="L15" s="74"/>
      <c r="M15" s="74"/>
    </row>
    <row r="16" s="124" customFormat="1" ht="27" customHeight="1" spans="1:13">
      <c r="A16" s="127">
        <v>10</v>
      </c>
      <c r="B16" s="74">
        <v>2080505</v>
      </c>
      <c r="C16" s="59" t="s">
        <v>73</v>
      </c>
      <c r="D16" s="128">
        <f t="shared" si="0"/>
        <v>335.6</v>
      </c>
      <c r="E16" s="128">
        <f t="shared" si="1"/>
        <v>335.6</v>
      </c>
      <c r="F16" s="128">
        <v>335.6</v>
      </c>
      <c r="G16" s="74"/>
      <c r="H16" s="74"/>
      <c r="I16" s="74"/>
      <c r="J16" s="74"/>
      <c r="K16" s="74"/>
      <c r="L16" s="74"/>
      <c r="M16" s="74"/>
    </row>
    <row r="17" s="124" customFormat="1" ht="27" customHeight="1" spans="1:13">
      <c r="A17" s="127">
        <v>11</v>
      </c>
      <c r="B17" s="74">
        <v>2080506</v>
      </c>
      <c r="C17" s="59" t="s">
        <v>74</v>
      </c>
      <c r="D17" s="128">
        <f t="shared" si="0"/>
        <v>167.8</v>
      </c>
      <c r="E17" s="128">
        <f t="shared" si="1"/>
        <v>167.8</v>
      </c>
      <c r="F17" s="128">
        <v>167.8</v>
      </c>
      <c r="G17" s="74"/>
      <c r="H17" s="74"/>
      <c r="I17" s="74"/>
      <c r="J17" s="74"/>
      <c r="K17" s="74"/>
      <c r="L17" s="74"/>
      <c r="M17" s="74"/>
    </row>
    <row r="18" s="124" customFormat="1" ht="23" customHeight="1" spans="1:13">
      <c r="A18" s="127">
        <v>12</v>
      </c>
      <c r="B18" s="74">
        <v>212</v>
      </c>
      <c r="C18" s="59" t="s">
        <v>75</v>
      </c>
      <c r="D18" s="128">
        <f t="shared" si="0"/>
        <v>500</v>
      </c>
      <c r="E18" s="128">
        <f t="shared" si="1"/>
        <v>500</v>
      </c>
      <c r="F18" s="128">
        <v>500</v>
      </c>
      <c r="G18" s="74"/>
      <c r="H18" s="74"/>
      <c r="I18" s="74"/>
      <c r="J18" s="74"/>
      <c r="K18" s="74"/>
      <c r="L18" s="74"/>
      <c r="M18" s="74"/>
    </row>
    <row r="19" s="124" customFormat="1" ht="23" customHeight="1" spans="1:13">
      <c r="A19" s="127">
        <v>13</v>
      </c>
      <c r="B19" s="74">
        <v>21299</v>
      </c>
      <c r="C19" s="59" t="s">
        <v>76</v>
      </c>
      <c r="D19" s="128">
        <f t="shared" si="0"/>
        <v>500</v>
      </c>
      <c r="E19" s="128">
        <f t="shared" si="1"/>
        <v>500</v>
      </c>
      <c r="F19" s="128">
        <v>500</v>
      </c>
      <c r="G19" s="74"/>
      <c r="H19" s="74"/>
      <c r="I19" s="74"/>
      <c r="J19" s="74"/>
      <c r="K19" s="74"/>
      <c r="L19" s="74"/>
      <c r="M19" s="74"/>
    </row>
    <row r="20" s="124" customFormat="1" ht="23" customHeight="1" spans="1:13">
      <c r="A20" s="127">
        <v>14</v>
      </c>
      <c r="B20" s="78">
        <v>2129999</v>
      </c>
      <c r="C20" s="68" t="s">
        <v>77</v>
      </c>
      <c r="D20" s="129">
        <f t="shared" si="0"/>
        <v>500</v>
      </c>
      <c r="E20" s="129">
        <f t="shared" si="1"/>
        <v>500</v>
      </c>
      <c r="F20" s="129">
        <v>500</v>
      </c>
      <c r="G20" s="78"/>
      <c r="H20" s="78"/>
      <c r="I20" s="78"/>
      <c r="J20" s="78"/>
      <c r="K20" s="78"/>
      <c r="L20" s="78"/>
      <c r="M20" s="78"/>
    </row>
    <row r="21" s="124" customFormat="1" ht="23" customHeight="1" spans="1:13">
      <c r="A21" s="127">
        <v>15</v>
      </c>
      <c r="B21" s="78">
        <v>213</v>
      </c>
      <c r="C21" s="59" t="s">
        <v>78</v>
      </c>
      <c r="D21" s="130">
        <f t="shared" si="0"/>
        <v>1083</v>
      </c>
      <c r="E21" s="130">
        <f t="shared" si="1"/>
        <v>1083</v>
      </c>
      <c r="F21" s="130">
        <v>1083</v>
      </c>
      <c r="G21" s="78"/>
      <c r="H21" s="78"/>
      <c r="I21" s="78"/>
      <c r="J21" s="78"/>
      <c r="K21" s="78"/>
      <c r="L21" s="78"/>
      <c r="M21" s="78"/>
    </row>
    <row r="22" s="124" customFormat="1" ht="23" customHeight="1" spans="1:13">
      <c r="A22" s="127">
        <v>16</v>
      </c>
      <c r="B22" s="78">
        <v>21307</v>
      </c>
      <c r="C22" s="59" t="s">
        <v>79</v>
      </c>
      <c r="D22" s="130">
        <f t="shared" si="0"/>
        <v>1083</v>
      </c>
      <c r="E22" s="130">
        <f t="shared" si="1"/>
        <v>1083</v>
      </c>
      <c r="F22" s="130">
        <v>1083</v>
      </c>
      <c r="G22" s="78"/>
      <c r="H22" s="78"/>
      <c r="I22" s="78"/>
      <c r="J22" s="78"/>
      <c r="K22" s="78"/>
      <c r="L22" s="78"/>
      <c r="M22" s="78"/>
    </row>
    <row r="23" s="124" customFormat="1" ht="27" customHeight="1" spans="1:13">
      <c r="A23" s="127">
        <v>17</v>
      </c>
      <c r="B23" s="78">
        <v>2130705</v>
      </c>
      <c r="C23" s="68" t="s">
        <v>80</v>
      </c>
      <c r="D23" s="130">
        <f t="shared" si="0"/>
        <v>1083</v>
      </c>
      <c r="E23" s="130">
        <f t="shared" si="1"/>
        <v>1083</v>
      </c>
      <c r="F23" s="130">
        <v>1083</v>
      </c>
      <c r="G23" s="78"/>
      <c r="H23" s="78"/>
      <c r="I23" s="78"/>
      <c r="J23" s="78"/>
      <c r="K23" s="78"/>
      <c r="L23" s="78"/>
      <c r="M23" s="78"/>
    </row>
    <row r="24" s="124" customFormat="1" ht="23" customHeight="1" spans="1:13">
      <c r="A24" s="127">
        <v>18</v>
      </c>
      <c r="B24" s="74">
        <v>221</v>
      </c>
      <c r="C24" s="81" t="s">
        <v>81</v>
      </c>
      <c r="D24" s="131">
        <f t="shared" si="0"/>
        <v>330.79</v>
      </c>
      <c r="E24" s="131">
        <f t="shared" si="1"/>
        <v>330.79</v>
      </c>
      <c r="F24" s="131">
        <v>330.79</v>
      </c>
      <c r="G24" s="74"/>
      <c r="H24" s="74"/>
      <c r="I24" s="74"/>
      <c r="J24" s="74"/>
      <c r="K24" s="74"/>
      <c r="L24" s="74"/>
      <c r="M24" s="74"/>
    </row>
    <row r="25" s="124" customFormat="1" ht="23" customHeight="1" spans="1:13">
      <c r="A25" s="127">
        <v>19</v>
      </c>
      <c r="B25" s="74">
        <v>22102</v>
      </c>
      <c r="C25" s="81" t="s">
        <v>82</v>
      </c>
      <c r="D25" s="131">
        <f t="shared" si="0"/>
        <v>330.79</v>
      </c>
      <c r="E25" s="131">
        <f t="shared" si="1"/>
        <v>330.79</v>
      </c>
      <c r="F25" s="131">
        <v>330.79</v>
      </c>
      <c r="G25" s="74"/>
      <c r="H25" s="74"/>
      <c r="I25" s="74"/>
      <c r="J25" s="74"/>
      <c r="K25" s="74"/>
      <c r="L25" s="74"/>
      <c r="M25" s="74"/>
    </row>
    <row r="26" s="124" customFormat="1" ht="23" customHeight="1" spans="1:13">
      <c r="A26" s="127">
        <v>20</v>
      </c>
      <c r="B26" s="74">
        <v>2210201</v>
      </c>
      <c r="C26" s="81" t="s">
        <v>83</v>
      </c>
      <c r="D26" s="131">
        <f t="shared" si="0"/>
        <v>330.79</v>
      </c>
      <c r="E26" s="131">
        <f t="shared" si="1"/>
        <v>330.79</v>
      </c>
      <c r="F26" s="131">
        <v>330.79</v>
      </c>
      <c r="G26" s="74"/>
      <c r="H26" s="74"/>
      <c r="I26" s="74"/>
      <c r="J26" s="74"/>
      <c r="K26" s="74"/>
      <c r="L26" s="74"/>
      <c r="M26" s="74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78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A7" sqref="$A7:$XFD26"/>
    </sheetView>
  </sheetViews>
  <sheetFormatPr defaultColWidth="11.8333333333333" defaultRowHeight="14"/>
  <cols>
    <col min="1" max="1" width="9.5" style="114" customWidth="1"/>
    <col min="2" max="2" width="16.5" style="114" customWidth="1"/>
    <col min="3" max="3" width="26.5" style="114" customWidth="1"/>
    <col min="4" max="9" width="14.5" style="115" customWidth="1"/>
    <col min="10" max="16384" width="11.8333333333333" style="114"/>
  </cols>
  <sheetData>
    <row r="1" spans="1:9">
      <c r="A1" s="116" t="s">
        <v>84</v>
      </c>
      <c r="B1" s="116"/>
      <c r="C1" s="116"/>
      <c r="D1" s="117"/>
      <c r="E1" s="117"/>
      <c r="F1" s="117"/>
      <c r="G1" s="117"/>
      <c r="H1" s="117"/>
      <c r="I1" s="117"/>
    </row>
    <row r="2" ht="36" customHeight="1" spans="1:9">
      <c r="A2" s="118" t="s">
        <v>7</v>
      </c>
      <c r="B2" s="118" t="s">
        <v>48</v>
      </c>
      <c r="C2" s="118" t="s">
        <v>48</v>
      </c>
      <c r="D2" s="118" t="s">
        <v>48</v>
      </c>
      <c r="E2" s="118" t="s">
        <v>48</v>
      </c>
      <c r="F2" s="118" t="s">
        <v>48</v>
      </c>
      <c r="G2" s="118" t="s">
        <v>48</v>
      </c>
      <c r="H2" s="118" t="s">
        <v>48</v>
      </c>
      <c r="I2" s="118" t="s">
        <v>48</v>
      </c>
    </row>
    <row r="3" ht="18" customHeight="1" spans="1:9">
      <c r="A3" s="119" t="s">
        <v>23</v>
      </c>
      <c r="B3" s="119" t="s">
        <v>48</v>
      </c>
      <c r="C3" s="119" t="s">
        <v>48</v>
      </c>
      <c r="D3" s="119" t="s">
        <v>48</v>
      </c>
      <c r="E3" s="119" t="s">
        <v>48</v>
      </c>
      <c r="F3" s="120" t="s">
        <v>24</v>
      </c>
      <c r="G3" s="120" t="s">
        <v>48</v>
      </c>
      <c r="H3" s="120" t="s">
        <v>25</v>
      </c>
      <c r="I3" s="120" t="s">
        <v>48</v>
      </c>
    </row>
    <row r="4" ht="18" customHeight="1" spans="1:9">
      <c r="A4" s="12" t="s">
        <v>49</v>
      </c>
      <c r="B4" s="12" t="s">
        <v>85</v>
      </c>
      <c r="C4" s="12" t="s">
        <v>48</v>
      </c>
      <c r="D4" s="11" t="s">
        <v>86</v>
      </c>
      <c r="E4" s="11" t="s">
        <v>87</v>
      </c>
      <c r="F4" s="11" t="s">
        <v>88</v>
      </c>
      <c r="G4" s="11" t="s">
        <v>89</v>
      </c>
      <c r="H4" s="11" t="s">
        <v>90</v>
      </c>
      <c r="I4" s="11" t="s">
        <v>91</v>
      </c>
    </row>
    <row r="5" ht="18" customHeight="1" spans="1:9">
      <c r="A5" s="12" t="s">
        <v>48</v>
      </c>
      <c r="B5" s="12" t="s">
        <v>54</v>
      </c>
      <c r="C5" s="12" t="s">
        <v>55</v>
      </c>
      <c r="D5" s="11" t="s">
        <v>48</v>
      </c>
      <c r="E5" s="11" t="s">
        <v>48</v>
      </c>
      <c r="F5" s="11" t="s">
        <v>48</v>
      </c>
      <c r="G5" s="11" t="s">
        <v>48</v>
      </c>
      <c r="H5" s="11" t="s">
        <v>48</v>
      </c>
      <c r="I5" s="11" t="s">
        <v>48</v>
      </c>
    </row>
    <row r="6" ht="18" customHeight="1" spans="1:9">
      <c r="A6" s="12" t="s">
        <v>64</v>
      </c>
      <c r="B6" s="12">
        <v>1</v>
      </c>
      <c r="C6" s="12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s="113" customFormat="1" ht="27" customHeight="1" spans="1:9">
      <c r="A7" s="20">
        <v>1</v>
      </c>
      <c r="B7" s="21"/>
      <c r="C7" s="20" t="s">
        <v>51</v>
      </c>
      <c r="D7" s="72">
        <f t="shared" ref="D7:D26" si="0">SUM(E7:G7)</f>
        <v>7203.57</v>
      </c>
      <c r="E7" s="72">
        <f>E8+E14+E24</f>
        <v>3920.57</v>
      </c>
      <c r="F7" s="72">
        <f>F8+F11+F14+F18+F21+F24</f>
        <v>3283</v>
      </c>
      <c r="G7" s="121"/>
      <c r="H7" s="121"/>
      <c r="I7" s="121"/>
    </row>
    <row r="8" s="113" customFormat="1" ht="27" customHeight="1" spans="1:9">
      <c r="A8" s="20">
        <v>2</v>
      </c>
      <c r="B8" s="21">
        <v>201</v>
      </c>
      <c r="C8" s="59" t="s">
        <v>65</v>
      </c>
      <c r="D8" s="72">
        <f t="shared" si="0"/>
        <v>4531.38</v>
      </c>
      <c r="E8" s="72">
        <v>3086.38</v>
      </c>
      <c r="F8" s="72">
        <v>1445</v>
      </c>
      <c r="G8" s="121"/>
      <c r="H8" s="121"/>
      <c r="I8" s="121"/>
    </row>
    <row r="9" s="113" customFormat="1" ht="27" customHeight="1" spans="1:9">
      <c r="A9" s="20">
        <v>3</v>
      </c>
      <c r="B9" s="21">
        <v>20103</v>
      </c>
      <c r="C9" s="59" t="s">
        <v>66</v>
      </c>
      <c r="D9" s="72">
        <f t="shared" si="0"/>
        <v>4531.38</v>
      </c>
      <c r="E9" s="72">
        <v>3086.38</v>
      </c>
      <c r="F9" s="72">
        <v>1445</v>
      </c>
      <c r="G9" s="121"/>
      <c r="H9" s="121"/>
      <c r="I9" s="121"/>
    </row>
    <row r="10" s="113" customFormat="1" ht="27" customHeight="1" spans="1:9">
      <c r="A10" s="20">
        <v>4</v>
      </c>
      <c r="B10" s="21">
        <v>2010301</v>
      </c>
      <c r="C10" s="59" t="s">
        <v>67</v>
      </c>
      <c r="D10" s="72">
        <f t="shared" si="0"/>
        <v>4531.38</v>
      </c>
      <c r="E10" s="72">
        <v>3086.38</v>
      </c>
      <c r="F10" s="72">
        <v>1445</v>
      </c>
      <c r="G10" s="121"/>
      <c r="H10" s="121"/>
      <c r="I10" s="121"/>
    </row>
    <row r="11" s="113" customFormat="1" ht="27" customHeight="1" spans="1:9">
      <c r="A11" s="20">
        <v>5</v>
      </c>
      <c r="B11" s="74">
        <v>205</v>
      </c>
      <c r="C11" s="59" t="s">
        <v>68</v>
      </c>
      <c r="D11" s="72">
        <f t="shared" si="0"/>
        <v>255</v>
      </c>
      <c r="E11" s="72">
        <v>0</v>
      </c>
      <c r="F11" s="72">
        <v>255</v>
      </c>
      <c r="G11" s="121"/>
      <c r="H11" s="121"/>
      <c r="I11" s="121"/>
    </row>
    <row r="12" s="113" customFormat="1" ht="27" customHeight="1" spans="1:9">
      <c r="A12" s="20">
        <v>6</v>
      </c>
      <c r="B12" s="74">
        <v>20502</v>
      </c>
      <c r="C12" s="59" t="s">
        <v>69</v>
      </c>
      <c r="D12" s="72">
        <f t="shared" si="0"/>
        <v>255</v>
      </c>
      <c r="E12" s="72">
        <v>0</v>
      </c>
      <c r="F12" s="72">
        <v>255</v>
      </c>
      <c r="G12" s="121"/>
      <c r="H12" s="121"/>
      <c r="I12" s="121"/>
    </row>
    <row r="13" s="113" customFormat="1" ht="27" customHeight="1" spans="1:9">
      <c r="A13" s="20">
        <v>7</v>
      </c>
      <c r="B13" s="74">
        <v>2050299</v>
      </c>
      <c r="C13" s="59" t="s">
        <v>70</v>
      </c>
      <c r="D13" s="72">
        <f t="shared" si="0"/>
        <v>255</v>
      </c>
      <c r="E13" s="72">
        <v>0</v>
      </c>
      <c r="F13" s="72">
        <v>255</v>
      </c>
      <c r="G13" s="121"/>
      <c r="H13" s="121"/>
      <c r="I13" s="121"/>
    </row>
    <row r="14" s="113" customFormat="1" ht="27" customHeight="1" spans="1:9">
      <c r="A14" s="20">
        <v>8</v>
      </c>
      <c r="B14" s="21">
        <v>208</v>
      </c>
      <c r="C14" s="59" t="s">
        <v>71</v>
      </c>
      <c r="D14" s="72">
        <f t="shared" si="0"/>
        <v>503.4</v>
      </c>
      <c r="E14" s="72">
        <f>E15</f>
        <v>503.4</v>
      </c>
      <c r="F14" s="72">
        <v>0</v>
      </c>
      <c r="G14" s="121"/>
      <c r="H14" s="121"/>
      <c r="I14" s="121"/>
    </row>
    <row r="15" s="113" customFormat="1" ht="27" customHeight="1" spans="1:9">
      <c r="A15" s="20">
        <v>9</v>
      </c>
      <c r="B15" s="21">
        <v>20805</v>
      </c>
      <c r="C15" s="59" t="s">
        <v>72</v>
      </c>
      <c r="D15" s="72">
        <f t="shared" si="0"/>
        <v>503.4</v>
      </c>
      <c r="E15" s="72">
        <f>SUM(E16:E17)</f>
        <v>503.4</v>
      </c>
      <c r="F15" s="72">
        <v>0</v>
      </c>
      <c r="G15" s="121"/>
      <c r="H15" s="121"/>
      <c r="I15" s="121"/>
    </row>
    <row r="16" s="113" customFormat="1" ht="27" customHeight="1" spans="1:9">
      <c r="A16" s="20">
        <v>10</v>
      </c>
      <c r="B16" s="21">
        <v>2080505</v>
      </c>
      <c r="C16" s="59" t="s">
        <v>73</v>
      </c>
      <c r="D16" s="72">
        <f t="shared" si="0"/>
        <v>335.6</v>
      </c>
      <c r="E16" s="72">
        <v>335.6</v>
      </c>
      <c r="F16" s="72">
        <v>0</v>
      </c>
      <c r="G16" s="121"/>
      <c r="H16" s="121"/>
      <c r="I16" s="121"/>
    </row>
    <row r="17" s="113" customFormat="1" ht="27" customHeight="1" spans="1:9">
      <c r="A17" s="20">
        <v>11</v>
      </c>
      <c r="B17" s="21">
        <v>2080506</v>
      </c>
      <c r="C17" s="59" t="s">
        <v>74</v>
      </c>
      <c r="D17" s="72">
        <f t="shared" si="0"/>
        <v>167.8</v>
      </c>
      <c r="E17" s="72">
        <v>167.8</v>
      </c>
      <c r="F17" s="72">
        <v>0</v>
      </c>
      <c r="G17" s="121"/>
      <c r="H17" s="121"/>
      <c r="I17" s="121"/>
    </row>
    <row r="18" s="113" customFormat="1" ht="27" customHeight="1" spans="1:9">
      <c r="A18" s="20">
        <v>12</v>
      </c>
      <c r="B18" s="21">
        <v>212</v>
      </c>
      <c r="C18" s="59" t="s">
        <v>75</v>
      </c>
      <c r="D18" s="72">
        <f t="shared" si="0"/>
        <v>500</v>
      </c>
      <c r="E18" s="72">
        <v>0</v>
      </c>
      <c r="F18" s="72">
        <v>500</v>
      </c>
      <c r="G18" s="121"/>
      <c r="H18" s="121"/>
      <c r="I18" s="121"/>
    </row>
    <row r="19" s="113" customFormat="1" ht="27" customHeight="1" spans="1:9">
      <c r="A19" s="20">
        <v>13</v>
      </c>
      <c r="B19" s="21">
        <v>21299</v>
      </c>
      <c r="C19" s="59" t="s">
        <v>76</v>
      </c>
      <c r="D19" s="72">
        <f t="shared" si="0"/>
        <v>500</v>
      </c>
      <c r="E19" s="72">
        <v>0</v>
      </c>
      <c r="F19" s="72">
        <v>500</v>
      </c>
      <c r="G19" s="121"/>
      <c r="H19" s="121"/>
      <c r="I19" s="121"/>
    </row>
    <row r="20" s="113" customFormat="1" ht="27" customHeight="1" spans="1:9">
      <c r="A20" s="20">
        <v>14</v>
      </c>
      <c r="B20" s="122">
        <v>2129999</v>
      </c>
      <c r="C20" s="59" t="s">
        <v>77</v>
      </c>
      <c r="D20" s="76">
        <f t="shared" si="0"/>
        <v>500</v>
      </c>
      <c r="E20" s="76">
        <v>0</v>
      </c>
      <c r="F20" s="76">
        <v>500</v>
      </c>
      <c r="G20" s="123"/>
      <c r="H20" s="123"/>
      <c r="I20" s="123"/>
    </row>
    <row r="21" s="113" customFormat="1" ht="27" customHeight="1" spans="1:9">
      <c r="A21" s="20">
        <v>15</v>
      </c>
      <c r="B21" s="78">
        <v>213</v>
      </c>
      <c r="C21" s="59" t="s">
        <v>78</v>
      </c>
      <c r="D21" s="79">
        <f t="shared" si="0"/>
        <v>1083</v>
      </c>
      <c r="E21" s="79"/>
      <c r="F21" s="79">
        <v>1083</v>
      </c>
      <c r="G21" s="123"/>
      <c r="H21" s="123"/>
      <c r="I21" s="123"/>
    </row>
    <row r="22" s="113" customFormat="1" ht="27" customHeight="1" spans="1:9">
      <c r="A22" s="20">
        <v>16</v>
      </c>
      <c r="B22" s="78">
        <v>21307</v>
      </c>
      <c r="C22" s="59" t="s">
        <v>79</v>
      </c>
      <c r="D22" s="79">
        <f t="shared" si="0"/>
        <v>1083</v>
      </c>
      <c r="E22" s="79"/>
      <c r="F22" s="79">
        <v>1083</v>
      </c>
      <c r="G22" s="123"/>
      <c r="H22" s="123"/>
      <c r="I22" s="123"/>
    </row>
    <row r="23" s="113" customFormat="1" ht="27" customHeight="1" spans="1:9">
      <c r="A23" s="20">
        <v>17</v>
      </c>
      <c r="B23" s="78">
        <v>2130705</v>
      </c>
      <c r="C23" s="68" t="s">
        <v>80</v>
      </c>
      <c r="D23" s="79">
        <f t="shared" si="0"/>
        <v>1083</v>
      </c>
      <c r="E23" s="79"/>
      <c r="F23" s="79">
        <v>1083</v>
      </c>
      <c r="G23" s="123"/>
      <c r="H23" s="123"/>
      <c r="I23" s="123"/>
    </row>
    <row r="24" s="113" customFormat="1" ht="27" customHeight="1" spans="1:9">
      <c r="A24" s="20">
        <v>18</v>
      </c>
      <c r="B24" s="21">
        <v>221</v>
      </c>
      <c r="C24" s="59" t="s">
        <v>81</v>
      </c>
      <c r="D24" s="82">
        <f t="shared" si="0"/>
        <v>330.79</v>
      </c>
      <c r="E24" s="82">
        <v>330.79</v>
      </c>
      <c r="F24" s="82">
        <v>0</v>
      </c>
      <c r="G24" s="121"/>
      <c r="H24" s="121"/>
      <c r="I24" s="121"/>
    </row>
    <row r="25" s="113" customFormat="1" ht="27" customHeight="1" spans="1:9">
      <c r="A25" s="20">
        <v>19</v>
      </c>
      <c r="B25" s="122">
        <v>22102</v>
      </c>
      <c r="C25" s="68" t="s">
        <v>82</v>
      </c>
      <c r="D25" s="79">
        <f t="shared" si="0"/>
        <v>330.79</v>
      </c>
      <c r="E25" s="79">
        <v>330.79</v>
      </c>
      <c r="F25" s="79">
        <v>0</v>
      </c>
      <c r="G25" s="123"/>
      <c r="H25" s="123"/>
      <c r="I25" s="123"/>
    </row>
    <row r="26" s="113" customFormat="1" ht="27" customHeight="1" spans="1:9">
      <c r="A26" s="20">
        <v>20</v>
      </c>
      <c r="B26" s="30">
        <v>2210201</v>
      </c>
      <c r="C26" s="81" t="s">
        <v>83</v>
      </c>
      <c r="D26" s="82">
        <f t="shared" si="0"/>
        <v>330.79</v>
      </c>
      <c r="E26" s="82">
        <v>330.79</v>
      </c>
      <c r="F26" s="82">
        <v>0</v>
      </c>
      <c r="G26" s="22"/>
      <c r="H26" s="22"/>
      <c r="I26" s="22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scale="97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tabSelected="1" workbookViewId="0">
      <selection activeCell="C8" sqref="C8"/>
    </sheetView>
  </sheetViews>
  <sheetFormatPr defaultColWidth="9" defaultRowHeight="12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customHeight="1" spans="1:4">
      <c r="A1" s="86" t="s">
        <v>92</v>
      </c>
      <c r="B1" s="87"/>
      <c r="C1" s="88"/>
      <c r="D1" s="87"/>
    </row>
    <row r="2" ht="31.5" customHeight="1" spans="1:4">
      <c r="A2" s="89" t="s">
        <v>9</v>
      </c>
      <c r="B2" s="89"/>
      <c r="C2" s="89"/>
      <c r="D2" s="89"/>
    </row>
    <row r="3" ht="23.25" customHeight="1" spans="1:4">
      <c r="A3" s="90" t="s">
        <v>23</v>
      </c>
      <c r="B3" s="91"/>
      <c r="C3" s="92" t="s">
        <v>24</v>
      </c>
      <c r="D3" s="92" t="s">
        <v>25</v>
      </c>
    </row>
    <row r="4" s="84" customFormat="1" ht="20.1" customHeight="1" spans="1:4">
      <c r="A4" s="93" t="s">
        <v>26</v>
      </c>
      <c r="B4" s="94"/>
      <c r="C4" s="93" t="s">
        <v>27</v>
      </c>
      <c r="D4" s="94"/>
    </row>
    <row r="5" s="84" customFormat="1" ht="20.1" customHeight="1" spans="1:4">
      <c r="A5" s="95" t="s">
        <v>28</v>
      </c>
      <c r="B5" s="96" t="s">
        <v>29</v>
      </c>
      <c r="C5" s="95" t="s">
        <v>28</v>
      </c>
      <c r="D5" s="96" t="s">
        <v>29</v>
      </c>
    </row>
    <row r="6" s="85" customFormat="1" ht="20.1" customHeight="1" spans="1:4">
      <c r="A6" s="97" t="s">
        <v>30</v>
      </c>
      <c r="B6" s="98">
        <v>7203.57</v>
      </c>
      <c r="C6" s="99" t="s">
        <v>31</v>
      </c>
      <c r="D6" s="100">
        <v>3600.71</v>
      </c>
    </row>
    <row r="7" s="85" customFormat="1" ht="20.1" customHeight="1" spans="1:4">
      <c r="A7" s="101" t="s">
        <v>32</v>
      </c>
      <c r="B7" s="98"/>
      <c r="C7" s="99" t="s">
        <v>33</v>
      </c>
      <c r="D7" s="100">
        <v>319.86</v>
      </c>
    </row>
    <row r="8" s="85" customFormat="1" ht="20.1" customHeight="1" spans="1:4">
      <c r="A8" s="97" t="s">
        <v>34</v>
      </c>
      <c r="B8" s="98"/>
      <c r="C8" s="99" t="s">
        <v>35</v>
      </c>
      <c r="D8" s="100">
        <f>SUM(D9:D22)</f>
        <v>1700</v>
      </c>
    </row>
    <row r="9" s="85" customFormat="1" ht="20.1" customHeight="1" spans="1:4">
      <c r="A9" s="102"/>
      <c r="B9" s="98"/>
      <c r="C9" s="103" t="s">
        <v>37</v>
      </c>
      <c r="D9" s="100">
        <v>1700</v>
      </c>
    </row>
    <row r="10" s="85" customFormat="1" ht="20.1" customHeight="1" spans="1:4">
      <c r="A10" s="102"/>
      <c r="B10" s="98"/>
      <c r="C10" s="103"/>
      <c r="D10" s="100"/>
    </row>
    <row r="11" s="85" customFormat="1" ht="20.1" customHeight="1" spans="1:4">
      <c r="A11" s="104"/>
      <c r="B11" s="98"/>
      <c r="C11" s="103"/>
      <c r="D11" s="100"/>
    </row>
    <row r="12" s="85" customFormat="1" ht="20.1" customHeight="1" spans="1:4">
      <c r="A12" s="102"/>
      <c r="B12" s="98">
        <f>SUM(B13:B14)</f>
        <v>0</v>
      </c>
      <c r="C12" s="103"/>
      <c r="D12" s="100"/>
    </row>
    <row r="13" s="85" customFormat="1" ht="20.1" customHeight="1" spans="1:4">
      <c r="A13" s="104"/>
      <c r="B13" s="98"/>
      <c r="C13" s="103"/>
      <c r="D13" s="100"/>
    </row>
    <row r="14" s="85" customFormat="1" ht="20.1" customHeight="1" spans="1:4">
      <c r="A14" s="102"/>
      <c r="B14" s="98"/>
      <c r="C14" s="103"/>
      <c r="D14" s="100"/>
    </row>
    <row r="15" s="85" customFormat="1" ht="20.1" customHeight="1" spans="1:4">
      <c r="A15" s="102"/>
      <c r="B15" s="98"/>
      <c r="C15" s="103"/>
      <c r="D15" s="100"/>
    </row>
    <row r="16" s="85" customFormat="1" ht="20.1" customHeight="1" spans="1:4">
      <c r="A16" s="102"/>
      <c r="B16" s="98"/>
      <c r="C16" s="103"/>
      <c r="D16" s="100"/>
    </row>
    <row r="17" s="85" customFormat="1" ht="20.1" customHeight="1" spans="1:4">
      <c r="A17" s="102"/>
      <c r="B17" s="98"/>
      <c r="C17" s="103"/>
      <c r="D17" s="100"/>
    </row>
    <row r="18" s="85" customFormat="1" ht="20.1" customHeight="1" spans="1:4">
      <c r="A18" s="102"/>
      <c r="B18" s="98"/>
      <c r="C18" s="103"/>
      <c r="D18" s="100"/>
    </row>
    <row r="19" s="85" customFormat="1" ht="20.1" customHeight="1" spans="1:4">
      <c r="A19" s="102"/>
      <c r="B19" s="98"/>
      <c r="C19" s="103"/>
      <c r="D19" s="100"/>
    </row>
    <row r="20" s="85" customFormat="1" ht="18.75" customHeight="1" spans="1:4">
      <c r="A20" s="102"/>
      <c r="B20" s="98"/>
      <c r="C20" s="105"/>
      <c r="D20" s="100"/>
    </row>
    <row r="21" s="85" customFormat="1" ht="20.1" customHeight="1" spans="1:4">
      <c r="A21" s="102"/>
      <c r="B21" s="98"/>
      <c r="C21" s="99"/>
      <c r="D21" s="100"/>
    </row>
    <row r="22" s="85" customFormat="1" ht="20.1" customHeight="1" spans="1:4">
      <c r="A22" s="102"/>
      <c r="B22" s="98"/>
      <c r="C22" s="106"/>
      <c r="D22" s="100"/>
    </row>
    <row r="23" s="85" customFormat="1" ht="20.1" customHeight="1" spans="1:4">
      <c r="A23" s="102"/>
      <c r="B23" s="98"/>
      <c r="C23" s="107" t="s">
        <v>43</v>
      </c>
      <c r="D23" s="100">
        <f>SUM(D24:D28)</f>
        <v>1583</v>
      </c>
    </row>
    <row r="24" s="85" customFormat="1" ht="20.1" customHeight="1" spans="1:4">
      <c r="A24" s="104"/>
      <c r="B24" s="98"/>
      <c r="C24" s="103" t="s">
        <v>44</v>
      </c>
      <c r="D24" s="100">
        <v>1583</v>
      </c>
    </row>
    <row r="25" s="85" customFormat="1" ht="20.1" customHeight="1" spans="1:4">
      <c r="A25" s="102"/>
      <c r="B25" s="98"/>
      <c r="C25" s="108"/>
      <c r="D25" s="109"/>
    </row>
    <row r="26" s="85" customFormat="1" ht="20.1" customHeight="1" spans="1:4">
      <c r="A26" s="104"/>
      <c r="B26" s="98"/>
      <c r="C26" s="103"/>
      <c r="D26" s="109"/>
    </row>
    <row r="27" s="85" customFormat="1" ht="20.1" customHeight="1" spans="1:4">
      <c r="A27" s="110"/>
      <c r="B27" s="98"/>
      <c r="C27" s="111"/>
      <c r="D27" s="109"/>
    </row>
    <row r="28" s="84" customFormat="1" ht="20.1" customHeight="1" spans="1:4">
      <c r="A28" s="110"/>
      <c r="B28" s="112"/>
      <c r="C28" s="106"/>
      <c r="D28" s="109"/>
    </row>
    <row r="29" s="85" customFormat="1" ht="20.1" customHeight="1" spans="1:4">
      <c r="A29" s="95" t="s">
        <v>45</v>
      </c>
      <c r="B29" s="98">
        <f>+B6+B12+B15+B16+B17+B18+B19+B20+B21+B22</f>
        <v>7203.57</v>
      </c>
      <c r="C29" s="95" t="s">
        <v>46</v>
      </c>
      <c r="D29" s="100">
        <f>+D6+D7+D8+D23</f>
        <v>7203.57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opLeftCell="B1" workbookViewId="0">
      <pane ySplit="6" topLeftCell="A19" activePane="bottomLeft" state="frozen"/>
      <selection/>
      <selection pane="bottomLeft" activeCell="A1" sqref="A1:H26"/>
    </sheetView>
  </sheetViews>
  <sheetFormatPr defaultColWidth="11.8333333333333" defaultRowHeight="14" outlineLevelCol="7"/>
  <cols>
    <col min="1" max="1" width="9.5" style="34" customWidth="1"/>
    <col min="2" max="2" width="17.8333333333333" style="34" customWidth="1"/>
    <col min="3" max="3" width="35" style="34" customWidth="1"/>
    <col min="4" max="4" width="17.8333333333333" style="34" customWidth="1"/>
    <col min="5" max="8" width="20" style="34" customWidth="1"/>
    <col min="9" max="16384" width="11.8333333333333" style="34"/>
  </cols>
  <sheetData>
    <row r="1" spans="1:8">
      <c r="A1" s="5" t="s">
        <v>93</v>
      </c>
      <c r="B1" s="5"/>
      <c r="C1" s="5"/>
      <c r="D1" s="5"/>
      <c r="E1" s="5"/>
      <c r="F1" s="5"/>
      <c r="G1" s="5"/>
      <c r="H1" s="5"/>
    </row>
    <row r="2" ht="36.75" customHeight="1" spans="1:8">
      <c r="A2" s="7" t="s">
        <v>11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  <c r="G2" s="7" t="s">
        <v>48</v>
      </c>
      <c r="H2" s="7" t="s">
        <v>48</v>
      </c>
    </row>
    <row r="3" ht="18" customHeight="1" spans="1:8">
      <c r="A3" s="8" t="s">
        <v>23</v>
      </c>
      <c r="B3" s="9" t="s">
        <v>48</v>
      </c>
      <c r="C3" s="9" t="s">
        <v>48</v>
      </c>
      <c r="D3" s="9" t="s">
        <v>48</v>
      </c>
      <c r="E3" s="9" t="s">
        <v>48</v>
      </c>
      <c r="F3" s="10" t="s">
        <v>24</v>
      </c>
      <c r="G3" s="10" t="s">
        <v>48</v>
      </c>
      <c r="H3" s="10" t="s">
        <v>25</v>
      </c>
    </row>
    <row r="4" ht="18" customHeight="1" spans="1:8">
      <c r="A4" s="12" t="s">
        <v>49</v>
      </c>
      <c r="B4" s="12" t="s">
        <v>85</v>
      </c>
      <c r="C4" s="12" t="s">
        <v>48</v>
      </c>
      <c r="D4" s="12" t="s">
        <v>51</v>
      </c>
      <c r="E4" s="12" t="s">
        <v>87</v>
      </c>
      <c r="F4" s="12" t="s">
        <v>48</v>
      </c>
      <c r="G4" s="12" t="s">
        <v>48</v>
      </c>
      <c r="H4" s="12" t="s">
        <v>88</v>
      </c>
    </row>
    <row r="5" ht="18" customHeight="1" spans="1:8">
      <c r="A5" s="12" t="s">
        <v>48</v>
      </c>
      <c r="B5" s="12" t="s">
        <v>54</v>
      </c>
      <c r="C5" s="12" t="s">
        <v>55</v>
      </c>
      <c r="D5" s="12" t="s">
        <v>48</v>
      </c>
      <c r="E5" s="12" t="s">
        <v>56</v>
      </c>
      <c r="F5" s="12" t="s">
        <v>94</v>
      </c>
      <c r="G5" s="12" t="s">
        <v>95</v>
      </c>
      <c r="H5" s="12" t="s">
        <v>48</v>
      </c>
    </row>
    <row r="6" ht="18" customHeight="1" spans="1:8">
      <c r="A6" s="12" t="s">
        <v>64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</row>
    <row r="7" s="5" customFormat="1" ht="27" customHeight="1" spans="1:8">
      <c r="A7" s="20">
        <v>1</v>
      </c>
      <c r="B7" s="30"/>
      <c r="C7" s="20" t="s">
        <v>51</v>
      </c>
      <c r="D7" s="72">
        <f t="shared" ref="D7:D26" si="0">E7+H7</f>
        <v>7203.57</v>
      </c>
      <c r="E7" s="72">
        <f t="shared" ref="E7:E10" si="1">SUM(F7:G7)</f>
        <v>3920.57</v>
      </c>
      <c r="F7" s="72">
        <f>F8+F14+F24</f>
        <v>3600.71</v>
      </c>
      <c r="G7" s="73">
        <f>G8</f>
        <v>319.86</v>
      </c>
      <c r="H7" s="72">
        <f>H8+H11+H18+H21</f>
        <v>3283</v>
      </c>
    </row>
    <row r="8" s="5" customFormat="1" ht="27" customHeight="1" spans="1:8">
      <c r="A8" s="20">
        <v>2</v>
      </c>
      <c r="B8" s="30">
        <v>201</v>
      </c>
      <c r="C8" s="59" t="s">
        <v>65</v>
      </c>
      <c r="D8" s="72">
        <f t="shared" si="0"/>
        <v>4531.38</v>
      </c>
      <c r="E8" s="72">
        <f t="shared" si="1"/>
        <v>3086.38</v>
      </c>
      <c r="F8" s="72">
        <v>2766.52</v>
      </c>
      <c r="G8" s="73">
        <v>319.86</v>
      </c>
      <c r="H8" s="72">
        <v>1445</v>
      </c>
    </row>
    <row r="9" s="5" customFormat="1" ht="27" customHeight="1" spans="1:8">
      <c r="A9" s="20">
        <v>3</v>
      </c>
      <c r="B9" s="30">
        <v>20103</v>
      </c>
      <c r="C9" s="59" t="s">
        <v>66</v>
      </c>
      <c r="D9" s="72">
        <f t="shared" si="0"/>
        <v>4531.38</v>
      </c>
      <c r="E9" s="72">
        <f t="shared" si="1"/>
        <v>3086.38</v>
      </c>
      <c r="F9" s="72">
        <v>2766.52</v>
      </c>
      <c r="G9" s="73">
        <v>319.86</v>
      </c>
      <c r="H9" s="72">
        <v>1445</v>
      </c>
    </row>
    <row r="10" s="5" customFormat="1" ht="27" customHeight="1" spans="1:8">
      <c r="A10" s="20">
        <v>4</v>
      </c>
      <c r="B10" s="30">
        <v>2010301</v>
      </c>
      <c r="C10" s="59" t="s">
        <v>67</v>
      </c>
      <c r="D10" s="72">
        <f t="shared" si="0"/>
        <v>4531.38</v>
      </c>
      <c r="E10" s="72">
        <f t="shared" si="1"/>
        <v>3086.38</v>
      </c>
      <c r="F10" s="72">
        <v>2766.52</v>
      </c>
      <c r="G10" s="73">
        <v>319.86</v>
      </c>
      <c r="H10" s="72">
        <v>1445</v>
      </c>
    </row>
    <row r="11" s="5" customFormat="1" ht="27" customHeight="1" spans="1:8">
      <c r="A11" s="20">
        <v>5</v>
      </c>
      <c r="B11" s="74">
        <v>205</v>
      </c>
      <c r="C11" s="59" t="s">
        <v>68</v>
      </c>
      <c r="D11" s="72">
        <f t="shared" si="0"/>
        <v>255</v>
      </c>
      <c r="E11" s="72"/>
      <c r="F11" s="72"/>
      <c r="G11" s="73"/>
      <c r="H11" s="72">
        <v>255</v>
      </c>
    </row>
    <row r="12" s="5" customFormat="1" ht="27" customHeight="1" spans="1:8">
      <c r="A12" s="20">
        <v>6</v>
      </c>
      <c r="B12" s="74">
        <v>20502</v>
      </c>
      <c r="C12" s="59" t="s">
        <v>69</v>
      </c>
      <c r="D12" s="72">
        <f t="shared" si="0"/>
        <v>255</v>
      </c>
      <c r="E12" s="72"/>
      <c r="F12" s="72"/>
      <c r="G12" s="73"/>
      <c r="H12" s="72">
        <v>255</v>
      </c>
    </row>
    <row r="13" s="5" customFormat="1" ht="27" customHeight="1" spans="1:8">
      <c r="A13" s="20">
        <v>7</v>
      </c>
      <c r="B13" s="74">
        <v>2050299</v>
      </c>
      <c r="C13" s="59" t="s">
        <v>70</v>
      </c>
      <c r="D13" s="72">
        <f t="shared" si="0"/>
        <v>255</v>
      </c>
      <c r="E13" s="72"/>
      <c r="F13" s="72"/>
      <c r="G13" s="73"/>
      <c r="H13" s="72">
        <v>255</v>
      </c>
    </row>
    <row r="14" s="5" customFormat="1" ht="27" customHeight="1" spans="1:8">
      <c r="A14" s="20">
        <v>8</v>
      </c>
      <c r="B14" s="30">
        <v>208</v>
      </c>
      <c r="C14" s="59" t="s">
        <v>71</v>
      </c>
      <c r="D14" s="72">
        <f t="shared" si="0"/>
        <v>503.4</v>
      </c>
      <c r="E14" s="72">
        <f t="shared" ref="E14:E20" si="2">SUM(F14:G14)</f>
        <v>503.4</v>
      </c>
      <c r="F14" s="72">
        <v>503.4</v>
      </c>
      <c r="G14" s="73">
        <v>0</v>
      </c>
      <c r="H14" s="72">
        <v>0</v>
      </c>
    </row>
    <row r="15" s="5" customFormat="1" ht="27" customHeight="1" spans="1:8">
      <c r="A15" s="20">
        <v>9</v>
      </c>
      <c r="B15" s="30">
        <v>20805</v>
      </c>
      <c r="C15" s="59" t="s">
        <v>72</v>
      </c>
      <c r="D15" s="72">
        <f t="shared" si="0"/>
        <v>503.4</v>
      </c>
      <c r="E15" s="72">
        <f t="shared" si="2"/>
        <v>503.4</v>
      </c>
      <c r="F15" s="72">
        <v>503.4</v>
      </c>
      <c r="G15" s="73">
        <v>0</v>
      </c>
      <c r="H15" s="72">
        <v>0</v>
      </c>
    </row>
    <row r="16" s="5" customFormat="1" ht="27" customHeight="1" spans="1:8">
      <c r="A16" s="20">
        <v>10</v>
      </c>
      <c r="B16" s="30">
        <v>2080505</v>
      </c>
      <c r="C16" s="59" t="s">
        <v>73</v>
      </c>
      <c r="D16" s="72">
        <f t="shared" si="0"/>
        <v>335.6</v>
      </c>
      <c r="E16" s="72">
        <f t="shared" si="2"/>
        <v>335.6</v>
      </c>
      <c r="F16" s="72">
        <v>335.6</v>
      </c>
      <c r="G16" s="73">
        <v>0</v>
      </c>
      <c r="H16" s="72">
        <v>0</v>
      </c>
    </row>
    <row r="17" s="5" customFormat="1" ht="27" customHeight="1" spans="1:8">
      <c r="A17" s="20">
        <v>11</v>
      </c>
      <c r="B17" s="30">
        <v>2080506</v>
      </c>
      <c r="C17" s="59" t="s">
        <v>74</v>
      </c>
      <c r="D17" s="72">
        <f t="shared" si="0"/>
        <v>167.8</v>
      </c>
      <c r="E17" s="72">
        <f t="shared" si="2"/>
        <v>167.8</v>
      </c>
      <c r="F17" s="72">
        <v>167.8</v>
      </c>
      <c r="G17" s="73">
        <v>0</v>
      </c>
      <c r="H17" s="72">
        <v>0</v>
      </c>
    </row>
    <row r="18" s="5" customFormat="1" ht="27" customHeight="1" spans="1:8">
      <c r="A18" s="20">
        <v>12</v>
      </c>
      <c r="B18" s="30">
        <v>212</v>
      </c>
      <c r="C18" s="59" t="s">
        <v>75</v>
      </c>
      <c r="D18" s="72">
        <f t="shared" si="0"/>
        <v>500</v>
      </c>
      <c r="E18" s="72">
        <f t="shared" si="2"/>
        <v>0</v>
      </c>
      <c r="F18" s="72">
        <v>0</v>
      </c>
      <c r="G18" s="73">
        <v>0</v>
      </c>
      <c r="H18" s="72">
        <v>500</v>
      </c>
    </row>
    <row r="19" s="5" customFormat="1" ht="27" customHeight="1" spans="1:8">
      <c r="A19" s="20">
        <v>13</v>
      </c>
      <c r="B19" s="30">
        <v>21299</v>
      </c>
      <c r="C19" s="59" t="s">
        <v>76</v>
      </c>
      <c r="D19" s="72">
        <f t="shared" si="0"/>
        <v>500</v>
      </c>
      <c r="E19" s="72">
        <f t="shared" si="2"/>
        <v>0</v>
      </c>
      <c r="F19" s="72">
        <v>0</v>
      </c>
      <c r="G19" s="73">
        <v>0</v>
      </c>
      <c r="H19" s="72">
        <v>500</v>
      </c>
    </row>
    <row r="20" s="5" customFormat="1" ht="27" customHeight="1" spans="1:8">
      <c r="A20" s="20">
        <v>14</v>
      </c>
      <c r="B20" s="75">
        <v>2129999</v>
      </c>
      <c r="C20" s="68" t="s">
        <v>77</v>
      </c>
      <c r="D20" s="76">
        <f t="shared" si="0"/>
        <v>500</v>
      </c>
      <c r="E20" s="76">
        <f t="shared" si="2"/>
        <v>0</v>
      </c>
      <c r="F20" s="76">
        <v>0</v>
      </c>
      <c r="G20" s="77">
        <v>0</v>
      </c>
      <c r="H20" s="76">
        <v>500</v>
      </c>
    </row>
    <row r="21" s="5" customFormat="1" ht="27" customHeight="1" spans="1:8">
      <c r="A21" s="20">
        <v>15</v>
      </c>
      <c r="B21" s="78">
        <v>213</v>
      </c>
      <c r="C21" s="59" t="s">
        <v>78</v>
      </c>
      <c r="D21" s="79">
        <f t="shared" si="0"/>
        <v>1083</v>
      </c>
      <c r="E21" s="79"/>
      <c r="F21" s="79"/>
      <c r="G21" s="80"/>
      <c r="H21" s="79">
        <v>1083</v>
      </c>
    </row>
    <row r="22" s="5" customFormat="1" ht="27" customHeight="1" spans="1:8">
      <c r="A22" s="20">
        <v>16</v>
      </c>
      <c r="B22" s="78">
        <v>21307</v>
      </c>
      <c r="C22" s="59" t="s">
        <v>79</v>
      </c>
      <c r="D22" s="79">
        <f t="shared" si="0"/>
        <v>1083</v>
      </c>
      <c r="E22" s="79"/>
      <c r="F22" s="79"/>
      <c r="G22" s="80"/>
      <c r="H22" s="79">
        <v>1083</v>
      </c>
    </row>
    <row r="23" s="5" customFormat="1" ht="27" customHeight="1" spans="1:8">
      <c r="A23" s="20">
        <v>17</v>
      </c>
      <c r="B23" s="78">
        <v>2130705</v>
      </c>
      <c r="C23" s="68" t="s">
        <v>80</v>
      </c>
      <c r="D23" s="79">
        <f t="shared" si="0"/>
        <v>1083</v>
      </c>
      <c r="E23" s="79"/>
      <c r="F23" s="79"/>
      <c r="G23" s="80"/>
      <c r="H23" s="79">
        <v>1083</v>
      </c>
    </row>
    <row r="24" s="5" customFormat="1" ht="27" customHeight="1" spans="1:8">
      <c r="A24" s="20">
        <v>18</v>
      </c>
      <c r="B24" s="30">
        <v>221</v>
      </c>
      <c r="C24" s="81" t="s">
        <v>81</v>
      </c>
      <c r="D24" s="82">
        <f t="shared" si="0"/>
        <v>330.79</v>
      </c>
      <c r="E24" s="82">
        <f t="shared" ref="E24:E26" si="3">SUM(F24:G24)</f>
        <v>330.79</v>
      </c>
      <c r="F24" s="82">
        <v>330.79</v>
      </c>
      <c r="G24" s="83">
        <v>0</v>
      </c>
      <c r="H24" s="82">
        <v>0</v>
      </c>
    </row>
    <row r="25" s="5" customFormat="1" ht="27" customHeight="1" spans="1:8">
      <c r="A25" s="20">
        <v>19</v>
      </c>
      <c r="B25" s="30">
        <v>22102</v>
      </c>
      <c r="C25" s="81" t="s">
        <v>82</v>
      </c>
      <c r="D25" s="82">
        <f t="shared" si="0"/>
        <v>330.79</v>
      </c>
      <c r="E25" s="82">
        <f t="shared" si="3"/>
        <v>330.79</v>
      </c>
      <c r="F25" s="82">
        <v>330.79</v>
      </c>
      <c r="G25" s="83">
        <v>0</v>
      </c>
      <c r="H25" s="82">
        <v>0</v>
      </c>
    </row>
    <row r="26" s="5" customFormat="1" ht="27" customHeight="1" spans="1:8">
      <c r="A26" s="20">
        <v>20</v>
      </c>
      <c r="B26" s="30">
        <v>2210201</v>
      </c>
      <c r="C26" s="81" t="s">
        <v>83</v>
      </c>
      <c r="D26" s="82">
        <f t="shared" si="0"/>
        <v>330.79</v>
      </c>
      <c r="E26" s="82">
        <f t="shared" si="3"/>
        <v>330.79</v>
      </c>
      <c r="F26" s="82">
        <v>330.79</v>
      </c>
      <c r="G26" s="83">
        <v>0</v>
      </c>
      <c r="H26" s="82">
        <v>0</v>
      </c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scale="73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topLeftCell="C1" workbookViewId="0">
      <pane ySplit="7" topLeftCell="A33" activePane="bottomLeft" state="frozen"/>
      <selection/>
      <selection pane="bottomLeft" activeCell="A37" sqref="A37:L37"/>
    </sheetView>
  </sheetViews>
  <sheetFormatPr defaultColWidth="11.8333333333333" defaultRowHeight="13"/>
  <cols>
    <col min="1" max="1" width="9.5" style="48" customWidth="1"/>
    <col min="2" max="2" width="14.5" style="49" customWidth="1"/>
    <col min="3" max="3" width="24.5" style="49" customWidth="1"/>
    <col min="4" max="12" width="13.5" style="50" customWidth="1"/>
    <col min="13" max="16384" width="11.8333333333333" style="51"/>
  </cols>
  <sheetData>
    <row r="1" spans="1:1">
      <c r="A1" s="48" t="s">
        <v>96</v>
      </c>
    </row>
    <row r="2" ht="33.75" customHeight="1" spans="1:12">
      <c r="A2" s="52" t="s">
        <v>97</v>
      </c>
      <c r="B2" s="52" t="s">
        <v>48</v>
      </c>
      <c r="C2" s="52" t="s">
        <v>48</v>
      </c>
      <c r="D2" s="52" t="s">
        <v>48</v>
      </c>
      <c r="E2" s="52" t="s">
        <v>48</v>
      </c>
      <c r="F2" s="52" t="s">
        <v>48</v>
      </c>
      <c r="G2" s="52" t="s">
        <v>48</v>
      </c>
      <c r="H2" s="52" t="s">
        <v>48</v>
      </c>
      <c r="I2" s="52" t="s">
        <v>48</v>
      </c>
      <c r="J2" s="52" t="s">
        <v>48</v>
      </c>
      <c r="K2" s="52" t="s">
        <v>48</v>
      </c>
      <c r="L2" s="52" t="s">
        <v>48</v>
      </c>
    </row>
    <row r="3" ht="18" customHeight="1" spans="1:12">
      <c r="A3" s="53" t="s">
        <v>23</v>
      </c>
      <c r="B3" s="54" t="s">
        <v>48</v>
      </c>
      <c r="C3" s="54" t="s">
        <v>48</v>
      </c>
      <c r="D3" s="54" t="s">
        <v>48</v>
      </c>
      <c r="E3" s="54" t="s">
        <v>48</v>
      </c>
      <c r="F3" s="54" t="s">
        <v>48</v>
      </c>
      <c r="G3" s="54" t="s">
        <v>48</v>
      </c>
      <c r="H3" s="54" t="s">
        <v>48</v>
      </c>
      <c r="I3" s="63" t="s">
        <v>24</v>
      </c>
      <c r="J3" s="54" t="s">
        <v>48</v>
      </c>
      <c r="K3" s="63" t="s">
        <v>25</v>
      </c>
      <c r="L3" s="54" t="s">
        <v>48</v>
      </c>
    </row>
    <row r="4" ht="18" customHeight="1" spans="1:12">
      <c r="A4" s="42" t="s">
        <v>49</v>
      </c>
      <c r="B4" s="42" t="s">
        <v>54</v>
      </c>
      <c r="C4" s="42" t="s">
        <v>55</v>
      </c>
      <c r="D4" s="42" t="s">
        <v>98</v>
      </c>
      <c r="E4" s="42" t="s">
        <v>48</v>
      </c>
      <c r="F4" s="42" t="s">
        <v>48</v>
      </c>
      <c r="G4" s="42" t="s">
        <v>99</v>
      </c>
      <c r="H4" s="42" t="s">
        <v>48</v>
      </c>
      <c r="I4" s="42" t="s">
        <v>48</v>
      </c>
      <c r="J4" s="42" t="s">
        <v>48</v>
      </c>
      <c r="K4" s="42" t="s">
        <v>48</v>
      </c>
      <c r="L4" s="42" t="s">
        <v>48</v>
      </c>
    </row>
    <row r="5" s="47" customFormat="1" ht="18" customHeight="1" spans="1:12">
      <c r="A5" s="42" t="s">
        <v>48</v>
      </c>
      <c r="B5" s="42" t="s">
        <v>48</v>
      </c>
      <c r="C5" s="42" t="s">
        <v>48</v>
      </c>
      <c r="D5" s="55" t="s">
        <v>51</v>
      </c>
      <c r="E5" s="55" t="s">
        <v>87</v>
      </c>
      <c r="F5" s="55" t="s">
        <v>48</v>
      </c>
      <c r="G5" s="55" t="s">
        <v>51</v>
      </c>
      <c r="H5" s="55" t="s">
        <v>100</v>
      </c>
      <c r="I5" s="55" t="s">
        <v>101</v>
      </c>
      <c r="J5" s="55" t="s">
        <v>102</v>
      </c>
      <c r="K5" s="55" t="s">
        <v>103</v>
      </c>
      <c r="L5" s="55" t="s">
        <v>104</v>
      </c>
    </row>
    <row r="6" s="47" customFormat="1" ht="30" customHeight="1" spans="1:12">
      <c r="A6" s="42" t="s">
        <v>48</v>
      </c>
      <c r="B6" s="42" t="s">
        <v>48</v>
      </c>
      <c r="C6" s="42" t="s">
        <v>48</v>
      </c>
      <c r="D6" s="55" t="s">
        <v>48</v>
      </c>
      <c r="E6" s="55" t="s">
        <v>94</v>
      </c>
      <c r="F6" s="55" t="s">
        <v>105</v>
      </c>
      <c r="G6" s="55" t="s">
        <v>48</v>
      </c>
      <c r="H6" s="55" t="s">
        <v>48</v>
      </c>
      <c r="I6" s="55" t="s">
        <v>48</v>
      </c>
      <c r="J6" s="55" t="s">
        <v>48</v>
      </c>
      <c r="K6" s="55" t="s">
        <v>48</v>
      </c>
      <c r="L6" s="55" t="s">
        <v>48</v>
      </c>
    </row>
    <row r="7" ht="18" customHeight="1" spans="1:12">
      <c r="A7" s="42" t="s">
        <v>64</v>
      </c>
      <c r="B7" s="42">
        <v>1</v>
      </c>
      <c r="C7" s="42">
        <v>2</v>
      </c>
      <c r="D7" s="42">
        <v>3</v>
      </c>
      <c r="E7" s="42">
        <v>4</v>
      </c>
      <c r="F7" s="42">
        <v>5</v>
      </c>
      <c r="G7" s="42">
        <v>6</v>
      </c>
      <c r="H7" s="42">
        <v>7</v>
      </c>
      <c r="I7" s="42">
        <v>8</v>
      </c>
      <c r="J7" s="42">
        <v>9</v>
      </c>
      <c r="K7" s="42">
        <v>10</v>
      </c>
      <c r="L7" s="42">
        <v>11</v>
      </c>
    </row>
    <row r="8" s="5" customFormat="1" ht="27" customHeight="1" spans="1:12">
      <c r="A8" s="56">
        <v>1</v>
      </c>
      <c r="B8" s="57"/>
      <c r="C8" s="56" t="s">
        <v>51</v>
      </c>
      <c r="D8" s="64">
        <f>E8+F8</f>
        <v>3920.57</v>
      </c>
      <c r="E8" s="64">
        <f>E9+E23</f>
        <v>3600.71</v>
      </c>
      <c r="F8" s="64">
        <f>F19</f>
        <v>319.86</v>
      </c>
      <c r="G8" s="58">
        <f>SUM(H8:L8)</f>
        <v>3920.57</v>
      </c>
      <c r="H8" s="58">
        <f>H9+H19+H23</f>
        <v>3920.57</v>
      </c>
      <c r="I8" s="60"/>
      <c r="J8" s="60"/>
      <c r="K8" s="60"/>
      <c r="L8" s="60"/>
    </row>
    <row r="9" s="5" customFormat="1" ht="27" customHeight="1" spans="1:12">
      <c r="A9" s="56">
        <v>2</v>
      </c>
      <c r="B9" s="57">
        <v>301</v>
      </c>
      <c r="C9" s="59" t="s">
        <v>106</v>
      </c>
      <c r="D9" s="64">
        <f t="shared" ref="D9:H9" si="0">SUM(D10:D18)</f>
        <v>3592.5</v>
      </c>
      <c r="E9" s="64">
        <f t="shared" si="0"/>
        <v>3592.5</v>
      </c>
      <c r="F9" s="64">
        <v>0</v>
      </c>
      <c r="G9" s="60">
        <f t="shared" si="0"/>
        <v>3592.5</v>
      </c>
      <c r="H9" s="60">
        <f t="shared" si="0"/>
        <v>3592.5</v>
      </c>
      <c r="I9" s="60"/>
      <c r="J9" s="60"/>
      <c r="K9" s="60"/>
      <c r="L9" s="60"/>
    </row>
    <row r="10" s="5" customFormat="1" ht="27" customHeight="1" spans="1:12">
      <c r="A10" s="56">
        <v>3</v>
      </c>
      <c r="B10" s="57">
        <v>30101</v>
      </c>
      <c r="C10" s="59" t="s">
        <v>107</v>
      </c>
      <c r="D10" s="65">
        <v>705.25</v>
      </c>
      <c r="E10" s="65">
        <v>705.25</v>
      </c>
      <c r="F10" s="64">
        <v>0</v>
      </c>
      <c r="G10" s="65">
        <v>705.25</v>
      </c>
      <c r="H10" s="65">
        <v>705.25</v>
      </c>
      <c r="I10" s="60"/>
      <c r="J10" s="60"/>
      <c r="K10" s="60"/>
      <c r="L10" s="60"/>
    </row>
    <row r="11" s="5" customFormat="1" ht="27" customHeight="1" spans="1:12">
      <c r="A11" s="56">
        <v>4</v>
      </c>
      <c r="B11" s="57">
        <v>30102</v>
      </c>
      <c r="C11" s="59" t="s">
        <v>108</v>
      </c>
      <c r="D11" s="65">
        <v>1018.28</v>
      </c>
      <c r="E11" s="65">
        <v>1018.28</v>
      </c>
      <c r="F11" s="64">
        <v>0</v>
      </c>
      <c r="G11" s="65">
        <v>1018.28</v>
      </c>
      <c r="H11" s="65">
        <v>1018.28</v>
      </c>
      <c r="I11" s="60"/>
      <c r="J11" s="60"/>
      <c r="K11" s="60"/>
      <c r="L11" s="60"/>
    </row>
    <row r="12" s="5" customFormat="1" ht="27" customHeight="1" spans="1:12">
      <c r="A12" s="56">
        <v>5</v>
      </c>
      <c r="B12" s="57">
        <v>30103</v>
      </c>
      <c r="C12" s="59" t="s">
        <v>109</v>
      </c>
      <c r="D12" s="65">
        <v>354.28</v>
      </c>
      <c r="E12" s="65">
        <v>354.28</v>
      </c>
      <c r="F12" s="64">
        <v>0</v>
      </c>
      <c r="G12" s="65">
        <v>354.28</v>
      </c>
      <c r="H12" s="65">
        <v>354.28</v>
      </c>
      <c r="I12" s="60"/>
      <c r="J12" s="60"/>
      <c r="K12" s="60"/>
      <c r="L12" s="60"/>
    </row>
    <row r="13" s="5" customFormat="1" ht="27" customHeight="1" spans="1:12">
      <c r="A13" s="56">
        <v>6</v>
      </c>
      <c r="B13" s="57">
        <v>30107</v>
      </c>
      <c r="C13" s="59" t="s">
        <v>110</v>
      </c>
      <c r="D13" s="65">
        <f>E13+F13</f>
        <v>441.25</v>
      </c>
      <c r="E13" s="65">
        <f>F13+G13</f>
        <v>441.25</v>
      </c>
      <c r="F13" s="64">
        <v>0</v>
      </c>
      <c r="G13" s="65">
        <v>441.25</v>
      </c>
      <c r="H13" s="65">
        <v>441.25</v>
      </c>
      <c r="I13" s="60"/>
      <c r="J13" s="60"/>
      <c r="K13" s="60"/>
      <c r="L13" s="60"/>
    </row>
    <row r="14" s="5" customFormat="1" ht="27" customHeight="1" spans="1:12">
      <c r="A14" s="56">
        <v>7</v>
      </c>
      <c r="B14" s="57">
        <v>30108</v>
      </c>
      <c r="C14" s="59" t="s">
        <v>111</v>
      </c>
      <c r="D14" s="60">
        <v>335.6</v>
      </c>
      <c r="E14" s="60">
        <v>335.6</v>
      </c>
      <c r="F14" s="64">
        <v>0</v>
      </c>
      <c r="G14" s="60">
        <v>335.6</v>
      </c>
      <c r="H14" s="60">
        <v>335.6</v>
      </c>
      <c r="I14" s="60"/>
      <c r="J14" s="60"/>
      <c r="K14" s="60"/>
      <c r="L14" s="60"/>
    </row>
    <row r="15" s="5" customFormat="1" ht="27" customHeight="1" spans="1:12">
      <c r="A15" s="56">
        <v>8</v>
      </c>
      <c r="B15" s="57">
        <v>30109</v>
      </c>
      <c r="C15" s="59" t="s">
        <v>112</v>
      </c>
      <c r="D15" s="64">
        <v>167.8</v>
      </c>
      <c r="E15" s="66">
        <v>167.8</v>
      </c>
      <c r="F15" s="64">
        <v>0</v>
      </c>
      <c r="G15" s="60">
        <v>167.8</v>
      </c>
      <c r="H15" s="60">
        <v>167.8</v>
      </c>
      <c r="I15" s="60"/>
      <c r="J15" s="60"/>
      <c r="K15" s="60"/>
      <c r="L15" s="60"/>
    </row>
    <row r="16" s="5" customFormat="1" ht="27" customHeight="1" spans="1:12">
      <c r="A16" s="56">
        <v>9</v>
      </c>
      <c r="B16" s="57">
        <v>30110</v>
      </c>
      <c r="C16" s="59" t="s">
        <v>113</v>
      </c>
      <c r="D16" s="64">
        <v>226.84</v>
      </c>
      <c r="E16" s="66">
        <v>226.84</v>
      </c>
      <c r="F16" s="64">
        <v>0</v>
      </c>
      <c r="G16" s="60">
        <v>226.84</v>
      </c>
      <c r="H16" s="60">
        <v>226.84</v>
      </c>
      <c r="I16" s="60"/>
      <c r="J16" s="60"/>
      <c r="K16" s="60"/>
      <c r="L16" s="60"/>
    </row>
    <row r="17" s="5" customFormat="1" ht="27" customHeight="1" spans="1:12">
      <c r="A17" s="56">
        <v>10</v>
      </c>
      <c r="B17" s="57">
        <v>30112</v>
      </c>
      <c r="C17" s="59" t="s">
        <v>114</v>
      </c>
      <c r="D17" s="64">
        <v>12.41</v>
      </c>
      <c r="E17" s="66">
        <v>12.41</v>
      </c>
      <c r="F17" s="64">
        <v>0</v>
      </c>
      <c r="G17" s="60">
        <v>12.41</v>
      </c>
      <c r="H17" s="60">
        <v>12.41</v>
      </c>
      <c r="I17" s="60"/>
      <c r="J17" s="60"/>
      <c r="K17" s="60"/>
      <c r="L17" s="60"/>
    </row>
    <row r="18" s="5" customFormat="1" ht="27" customHeight="1" spans="1:12">
      <c r="A18" s="56">
        <v>11</v>
      </c>
      <c r="B18" s="57">
        <v>30113</v>
      </c>
      <c r="C18" s="59" t="s">
        <v>115</v>
      </c>
      <c r="D18" s="64">
        <v>330.79</v>
      </c>
      <c r="E18" s="66">
        <v>330.79</v>
      </c>
      <c r="F18" s="64">
        <v>0</v>
      </c>
      <c r="G18" s="60">
        <v>330.79</v>
      </c>
      <c r="H18" s="60">
        <v>330.79</v>
      </c>
      <c r="I18" s="60"/>
      <c r="J18" s="60"/>
      <c r="K18" s="60"/>
      <c r="L18" s="60"/>
    </row>
    <row r="19" s="5" customFormat="1" ht="27" customHeight="1" spans="1:12">
      <c r="A19" s="56">
        <v>12</v>
      </c>
      <c r="B19" s="57">
        <v>302</v>
      </c>
      <c r="C19" s="59" t="s">
        <v>116</v>
      </c>
      <c r="D19" s="64">
        <f t="shared" ref="D19:D25" si="1">E19+F19</f>
        <v>319.86</v>
      </c>
      <c r="E19" s="64">
        <v>0</v>
      </c>
      <c r="F19" s="64">
        <v>319.86</v>
      </c>
      <c r="G19" s="60">
        <v>319.86</v>
      </c>
      <c r="H19" s="60">
        <v>319.86</v>
      </c>
      <c r="I19" s="60"/>
      <c r="J19" s="60"/>
      <c r="K19" s="60"/>
      <c r="L19" s="60"/>
    </row>
    <row r="20" s="5" customFormat="1" ht="27" customHeight="1" spans="1:12">
      <c r="A20" s="56">
        <v>13</v>
      </c>
      <c r="B20" s="57">
        <v>30201</v>
      </c>
      <c r="C20" s="59" t="s">
        <v>117</v>
      </c>
      <c r="D20" s="64">
        <f t="shared" si="1"/>
        <v>174.96</v>
      </c>
      <c r="E20" s="64">
        <v>0</v>
      </c>
      <c r="F20" s="64">
        <v>174.96</v>
      </c>
      <c r="G20" s="60">
        <v>174.96</v>
      </c>
      <c r="H20" s="60">
        <v>174.96</v>
      </c>
      <c r="I20" s="60"/>
      <c r="J20" s="60"/>
      <c r="K20" s="60"/>
      <c r="L20" s="60"/>
    </row>
    <row r="21" s="5" customFormat="1" ht="27" customHeight="1" spans="1:12">
      <c r="A21" s="56">
        <v>14</v>
      </c>
      <c r="B21" s="57">
        <v>30231</v>
      </c>
      <c r="C21" s="59" t="s">
        <v>118</v>
      </c>
      <c r="D21" s="64">
        <f t="shared" si="1"/>
        <v>27.5</v>
      </c>
      <c r="E21" s="64">
        <v>0</v>
      </c>
      <c r="F21" s="64">
        <v>27.5</v>
      </c>
      <c r="G21" s="60">
        <v>27.5</v>
      </c>
      <c r="H21" s="60">
        <v>27.5</v>
      </c>
      <c r="I21" s="60"/>
      <c r="J21" s="60"/>
      <c r="K21" s="60"/>
      <c r="L21" s="60"/>
    </row>
    <row r="22" s="5" customFormat="1" ht="27" customHeight="1" spans="1:12">
      <c r="A22" s="56">
        <v>15</v>
      </c>
      <c r="B22" s="57">
        <v>30239</v>
      </c>
      <c r="C22" s="59" t="s">
        <v>119</v>
      </c>
      <c r="D22" s="64">
        <f t="shared" si="1"/>
        <v>117.4</v>
      </c>
      <c r="E22" s="64">
        <v>0</v>
      </c>
      <c r="F22" s="64">
        <v>117.4</v>
      </c>
      <c r="G22" s="60">
        <v>117.4</v>
      </c>
      <c r="H22" s="60">
        <v>117.4</v>
      </c>
      <c r="I22" s="60"/>
      <c r="J22" s="60"/>
      <c r="K22" s="60"/>
      <c r="L22" s="60"/>
    </row>
    <row r="23" s="5" customFormat="1" ht="27" customHeight="1" spans="1:12">
      <c r="A23" s="56">
        <v>16</v>
      </c>
      <c r="B23" s="57">
        <v>303</v>
      </c>
      <c r="C23" s="59" t="s">
        <v>120</v>
      </c>
      <c r="D23" s="64">
        <f t="shared" si="1"/>
        <v>8.21</v>
      </c>
      <c r="E23" s="66">
        <v>8.21</v>
      </c>
      <c r="F23" s="64">
        <v>0</v>
      </c>
      <c r="G23" s="60">
        <v>8.21</v>
      </c>
      <c r="H23" s="60">
        <v>8.21</v>
      </c>
      <c r="I23" s="60"/>
      <c r="J23" s="60"/>
      <c r="K23" s="60"/>
      <c r="L23" s="60"/>
    </row>
    <row r="24" s="5" customFormat="1" ht="27" customHeight="1" spans="1:12">
      <c r="A24" s="56">
        <v>17</v>
      </c>
      <c r="B24" s="57">
        <v>30303</v>
      </c>
      <c r="C24" s="59" t="s">
        <v>121</v>
      </c>
      <c r="D24" s="64">
        <f t="shared" si="1"/>
        <v>2.18</v>
      </c>
      <c r="E24" s="66">
        <v>2.18</v>
      </c>
      <c r="F24" s="64">
        <v>0</v>
      </c>
      <c r="G24" s="60">
        <v>2.18</v>
      </c>
      <c r="H24" s="60">
        <v>2.18</v>
      </c>
      <c r="I24" s="60"/>
      <c r="J24" s="60"/>
      <c r="K24" s="60"/>
      <c r="L24" s="60"/>
    </row>
    <row r="25" s="5" customFormat="1" ht="27" customHeight="1" spans="1:12">
      <c r="A25" s="56">
        <v>18</v>
      </c>
      <c r="B25" s="67">
        <v>30305</v>
      </c>
      <c r="C25" s="68" t="s">
        <v>122</v>
      </c>
      <c r="D25" s="69">
        <f t="shared" si="1"/>
        <v>6.03</v>
      </c>
      <c r="E25" s="70">
        <v>6.03</v>
      </c>
      <c r="F25" s="69">
        <v>0</v>
      </c>
      <c r="G25" s="71">
        <v>6.03</v>
      </c>
      <c r="H25" s="71">
        <v>6.03</v>
      </c>
      <c r="I25" s="71"/>
      <c r="J25" s="60"/>
      <c r="K25" s="60"/>
      <c r="L25" s="60"/>
    </row>
    <row r="26" s="5" customFormat="1" ht="27" customHeight="1" spans="1:12">
      <c r="A26" s="56">
        <v>19</v>
      </c>
      <c r="B26" s="61"/>
      <c r="C26" s="61"/>
      <c r="D26" s="62"/>
      <c r="E26" s="62"/>
      <c r="F26" s="62"/>
      <c r="G26" s="62"/>
      <c r="H26" s="62"/>
      <c r="I26" s="60"/>
      <c r="J26" s="60"/>
      <c r="K26" s="60"/>
      <c r="L26" s="60"/>
    </row>
    <row r="27" s="5" customFormat="1" ht="27" customHeight="1" spans="1:12">
      <c r="A27" s="56">
        <v>20</v>
      </c>
      <c r="B27" s="57"/>
      <c r="C27" s="57"/>
      <c r="D27" s="62"/>
      <c r="E27" s="62"/>
      <c r="F27" s="62"/>
      <c r="G27" s="60"/>
      <c r="H27" s="60"/>
      <c r="I27" s="60"/>
      <c r="J27" s="60"/>
      <c r="K27" s="60"/>
      <c r="L27" s="60"/>
    </row>
    <row r="28" ht="27" customHeight="1" spans="1:12">
      <c r="A28" s="56">
        <v>21</v>
      </c>
      <c r="B28" s="57"/>
      <c r="C28" s="57"/>
      <c r="D28" s="60"/>
      <c r="E28" s="60"/>
      <c r="F28" s="60"/>
      <c r="G28" s="60"/>
      <c r="H28" s="60"/>
      <c r="I28" s="60"/>
      <c r="J28" s="60"/>
      <c r="K28" s="60"/>
      <c r="L28" s="60"/>
    </row>
    <row r="29" ht="27" customHeight="1" spans="1:12">
      <c r="A29" s="56">
        <v>22</v>
      </c>
      <c r="B29" s="57"/>
      <c r="C29" s="57"/>
      <c r="D29" s="60"/>
      <c r="E29" s="60"/>
      <c r="F29" s="60"/>
      <c r="G29" s="60"/>
      <c r="H29" s="60"/>
      <c r="I29" s="60"/>
      <c r="J29" s="60"/>
      <c r="K29" s="60"/>
      <c r="L29" s="60"/>
    </row>
    <row r="30" ht="27" customHeight="1" spans="1:12">
      <c r="A30" s="56">
        <v>23</v>
      </c>
      <c r="B30" s="57"/>
      <c r="C30" s="57"/>
      <c r="D30" s="60"/>
      <c r="E30" s="60"/>
      <c r="F30" s="60"/>
      <c r="G30" s="60"/>
      <c r="H30" s="60"/>
      <c r="I30" s="60"/>
      <c r="J30" s="60"/>
      <c r="K30" s="60"/>
      <c r="L30" s="60"/>
    </row>
    <row r="31" ht="27" customHeight="1" spans="1:12">
      <c r="A31" s="56">
        <v>24</v>
      </c>
      <c r="B31" s="57"/>
      <c r="C31" s="57"/>
      <c r="D31" s="60"/>
      <c r="E31" s="60"/>
      <c r="F31" s="60"/>
      <c r="G31" s="60"/>
      <c r="H31" s="60"/>
      <c r="I31" s="60"/>
      <c r="J31" s="60"/>
      <c r="K31" s="60"/>
      <c r="L31" s="60"/>
    </row>
    <row r="32" ht="27" customHeight="1" spans="1:12">
      <c r="A32" s="56">
        <v>25</v>
      </c>
      <c r="B32" s="57"/>
      <c r="C32" s="57"/>
      <c r="D32" s="60"/>
      <c r="E32" s="60"/>
      <c r="F32" s="60"/>
      <c r="G32" s="60"/>
      <c r="H32" s="60"/>
      <c r="I32" s="60"/>
      <c r="J32" s="60"/>
      <c r="K32" s="60"/>
      <c r="L32" s="60"/>
    </row>
    <row r="33" ht="27" customHeight="1" spans="1:12">
      <c r="A33" s="56">
        <v>26</v>
      </c>
      <c r="B33" s="57"/>
      <c r="C33" s="57"/>
      <c r="D33" s="60"/>
      <c r="E33" s="60"/>
      <c r="F33" s="60"/>
      <c r="G33" s="60"/>
      <c r="H33" s="60"/>
      <c r="I33" s="60"/>
      <c r="J33" s="60"/>
      <c r="K33" s="60"/>
      <c r="L33" s="60"/>
    </row>
    <row r="34" ht="27" customHeight="1" spans="1:12">
      <c r="A34" s="56">
        <v>27</v>
      </c>
      <c r="B34" s="57"/>
      <c r="C34" s="57"/>
      <c r="D34" s="60"/>
      <c r="E34" s="60"/>
      <c r="F34" s="60"/>
      <c r="G34" s="60"/>
      <c r="H34" s="60"/>
      <c r="I34" s="60"/>
      <c r="J34" s="60"/>
      <c r="K34" s="60"/>
      <c r="L34" s="60"/>
    </row>
    <row r="35" ht="27" customHeight="1" spans="1:12">
      <c r="A35" s="56">
        <v>28</v>
      </c>
      <c r="B35" s="57"/>
      <c r="C35" s="57"/>
      <c r="D35" s="60"/>
      <c r="E35" s="60"/>
      <c r="F35" s="60"/>
      <c r="G35" s="60"/>
      <c r="H35" s="60"/>
      <c r="I35" s="60"/>
      <c r="J35" s="60"/>
      <c r="K35" s="60"/>
      <c r="L35" s="60"/>
    </row>
    <row r="36" ht="27" customHeight="1" spans="1:12">
      <c r="A36" s="56">
        <v>29</v>
      </c>
      <c r="B36" s="57"/>
      <c r="C36" s="57"/>
      <c r="D36" s="60"/>
      <c r="E36" s="60"/>
      <c r="F36" s="60"/>
      <c r="G36" s="60"/>
      <c r="H36" s="60"/>
      <c r="I36" s="60"/>
      <c r="J36" s="60"/>
      <c r="K36" s="60"/>
      <c r="L36" s="60"/>
    </row>
    <row r="37" ht="23" customHeight="1" spans="1:12">
      <c r="A37" s="56">
        <v>30</v>
      </c>
      <c r="B37" s="57"/>
      <c r="C37" s="57"/>
      <c r="D37" s="60"/>
      <c r="E37" s="60"/>
      <c r="F37" s="60"/>
      <c r="G37" s="60"/>
      <c r="H37" s="60"/>
      <c r="I37" s="62"/>
      <c r="J37" s="62"/>
      <c r="K37" s="62"/>
      <c r="L37" s="62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50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workbookViewId="0">
      <pane ySplit="7" topLeftCell="A8" activePane="bottomLeft" state="frozen"/>
      <selection/>
      <selection pane="bottomLeft" activeCell="A8" sqref="$A8:$XFD35"/>
    </sheetView>
  </sheetViews>
  <sheetFormatPr defaultColWidth="11.8333333333333" defaultRowHeight="13"/>
  <cols>
    <col min="1" max="1" width="9.5" style="48" customWidth="1"/>
    <col min="2" max="2" width="14.5" style="49" customWidth="1"/>
    <col min="3" max="3" width="24.5" style="49" customWidth="1"/>
    <col min="4" max="12" width="13.5" style="50" customWidth="1"/>
    <col min="13" max="16384" width="11.8333333333333" style="51"/>
  </cols>
  <sheetData>
    <row r="1" spans="1:1">
      <c r="A1" s="48" t="s">
        <v>123</v>
      </c>
    </row>
    <row r="2" ht="33.75" customHeight="1" spans="1:12">
      <c r="A2" s="52" t="s">
        <v>124</v>
      </c>
      <c r="B2" s="52" t="s">
        <v>48</v>
      </c>
      <c r="C2" s="52" t="s">
        <v>48</v>
      </c>
      <c r="D2" s="52" t="s">
        <v>48</v>
      </c>
      <c r="E2" s="52" t="s">
        <v>48</v>
      </c>
      <c r="F2" s="52" t="s">
        <v>48</v>
      </c>
      <c r="G2" s="52" t="s">
        <v>48</v>
      </c>
      <c r="H2" s="52" t="s">
        <v>48</v>
      </c>
      <c r="I2" s="52" t="s">
        <v>48</v>
      </c>
      <c r="J2" s="52" t="s">
        <v>48</v>
      </c>
      <c r="K2" s="52" t="s">
        <v>48</v>
      </c>
      <c r="L2" s="52" t="s">
        <v>48</v>
      </c>
    </row>
    <row r="3" ht="18" customHeight="1" spans="1:12">
      <c r="A3" s="53" t="s">
        <v>23</v>
      </c>
      <c r="B3" s="54" t="s">
        <v>48</v>
      </c>
      <c r="C3" s="54" t="s">
        <v>48</v>
      </c>
      <c r="D3" s="54" t="s">
        <v>48</v>
      </c>
      <c r="E3" s="54" t="s">
        <v>48</v>
      </c>
      <c r="F3" s="54" t="s">
        <v>48</v>
      </c>
      <c r="G3" s="54" t="s">
        <v>48</v>
      </c>
      <c r="H3" s="54" t="s">
        <v>48</v>
      </c>
      <c r="I3" s="63" t="s">
        <v>24</v>
      </c>
      <c r="J3" s="54" t="s">
        <v>48</v>
      </c>
      <c r="K3" s="63" t="s">
        <v>25</v>
      </c>
      <c r="L3" s="54" t="s">
        <v>48</v>
      </c>
    </row>
    <row r="4" ht="18" customHeight="1" spans="1:12">
      <c r="A4" s="42" t="s">
        <v>49</v>
      </c>
      <c r="B4" s="42" t="s">
        <v>54</v>
      </c>
      <c r="C4" s="42" t="s">
        <v>55</v>
      </c>
      <c r="D4" s="42" t="s">
        <v>98</v>
      </c>
      <c r="E4" s="42" t="s">
        <v>48</v>
      </c>
      <c r="F4" s="42" t="s">
        <v>48</v>
      </c>
      <c r="G4" s="42" t="s">
        <v>99</v>
      </c>
      <c r="H4" s="42" t="s">
        <v>48</v>
      </c>
      <c r="I4" s="42" t="s">
        <v>48</v>
      </c>
      <c r="J4" s="42" t="s">
        <v>48</v>
      </c>
      <c r="K4" s="42" t="s">
        <v>48</v>
      </c>
      <c r="L4" s="42" t="s">
        <v>48</v>
      </c>
    </row>
    <row r="5" s="47" customFormat="1" ht="18" customHeight="1" spans="1:12">
      <c r="A5" s="42" t="s">
        <v>48</v>
      </c>
      <c r="B5" s="42" t="s">
        <v>48</v>
      </c>
      <c r="C5" s="42" t="s">
        <v>48</v>
      </c>
      <c r="D5" s="55" t="s">
        <v>51</v>
      </c>
      <c r="E5" s="55" t="s">
        <v>87</v>
      </c>
      <c r="F5" s="55" t="s">
        <v>48</v>
      </c>
      <c r="G5" s="55" t="s">
        <v>51</v>
      </c>
      <c r="H5" s="55" t="s">
        <v>100</v>
      </c>
      <c r="I5" s="55" t="s">
        <v>101</v>
      </c>
      <c r="J5" s="55" t="s">
        <v>102</v>
      </c>
      <c r="K5" s="55" t="s">
        <v>103</v>
      </c>
      <c r="L5" s="55" t="s">
        <v>104</v>
      </c>
    </row>
    <row r="6" s="47" customFormat="1" ht="30" customHeight="1" spans="1:12">
      <c r="A6" s="42" t="s">
        <v>48</v>
      </c>
      <c r="B6" s="42" t="s">
        <v>48</v>
      </c>
      <c r="C6" s="42" t="s">
        <v>48</v>
      </c>
      <c r="D6" s="55" t="s">
        <v>48</v>
      </c>
      <c r="E6" s="55" t="s">
        <v>94</v>
      </c>
      <c r="F6" s="55" t="s">
        <v>105</v>
      </c>
      <c r="G6" s="55" t="s">
        <v>48</v>
      </c>
      <c r="H6" s="55" t="s">
        <v>48</v>
      </c>
      <c r="I6" s="55" t="s">
        <v>48</v>
      </c>
      <c r="J6" s="55" t="s">
        <v>48</v>
      </c>
      <c r="K6" s="55" t="s">
        <v>48</v>
      </c>
      <c r="L6" s="55" t="s">
        <v>48</v>
      </c>
    </row>
    <row r="7" ht="18" customHeight="1" spans="1:12">
      <c r="A7" s="42" t="s">
        <v>64</v>
      </c>
      <c r="B7" s="42">
        <v>1</v>
      </c>
      <c r="C7" s="42">
        <v>2</v>
      </c>
      <c r="D7" s="42">
        <v>3</v>
      </c>
      <c r="E7" s="42">
        <v>4</v>
      </c>
      <c r="F7" s="42">
        <v>5</v>
      </c>
      <c r="G7" s="42">
        <v>6</v>
      </c>
      <c r="H7" s="42">
        <v>7</v>
      </c>
      <c r="I7" s="42">
        <v>8</v>
      </c>
      <c r="J7" s="42">
        <v>9</v>
      </c>
      <c r="K7" s="42">
        <v>10</v>
      </c>
      <c r="L7" s="42">
        <v>11</v>
      </c>
    </row>
    <row r="8" ht="16.5" customHeight="1" spans="1:12">
      <c r="A8" s="56">
        <v>1</v>
      </c>
      <c r="B8" s="57"/>
      <c r="C8" s="57" t="s">
        <v>51</v>
      </c>
      <c r="D8" s="58">
        <f>E8+F8</f>
        <v>3920.57</v>
      </c>
      <c r="E8" s="58">
        <f>E9+E16</f>
        <v>3600.71</v>
      </c>
      <c r="F8" s="58">
        <f>F13</f>
        <v>319.86</v>
      </c>
      <c r="G8" s="58">
        <f>SUM(H8:L8)</f>
        <v>3920.57</v>
      </c>
      <c r="H8" s="58">
        <f>H9+H13+H16</f>
        <v>3920.57</v>
      </c>
      <c r="I8" s="60"/>
      <c r="J8" s="60"/>
      <c r="K8" s="60"/>
      <c r="L8" s="60"/>
    </row>
    <row r="9" ht="21" customHeight="1" spans="1:12">
      <c r="A9" s="56">
        <v>2</v>
      </c>
      <c r="B9" s="57">
        <v>501</v>
      </c>
      <c r="C9" s="59" t="s">
        <v>125</v>
      </c>
      <c r="D9" s="60">
        <f t="shared" ref="D9:H9" si="0">SUM(D10:D12)</f>
        <v>3592.5</v>
      </c>
      <c r="E9" s="60">
        <f t="shared" si="0"/>
        <v>3592.5</v>
      </c>
      <c r="F9" s="60"/>
      <c r="G9" s="60">
        <f t="shared" si="0"/>
        <v>3592.5</v>
      </c>
      <c r="H9" s="60">
        <f t="shared" si="0"/>
        <v>3592.5</v>
      </c>
      <c r="I9" s="60"/>
      <c r="J9" s="60"/>
      <c r="K9" s="60"/>
      <c r="L9" s="60"/>
    </row>
    <row r="10" ht="21" customHeight="1" spans="1:12">
      <c r="A10" s="56">
        <v>3</v>
      </c>
      <c r="B10" s="57">
        <v>50101</v>
      </c>
      <c r="C10" s="59" t="s">
        <v>126</v>
      </c>
      <c r="D10" s="60">
        <v>2519.06</v>
      </c>
      <c r="E10" s="60">
        <v>2519.06</v>
      </c>
      <c r="F10" s="60"/>
      <c r="G10" s="60">
        <v>2519.06</v>
      </c>
      <c r="H10" s="60">
        <v>2519.06</v>
      </c>
      <c r="I10" s="60"/>
      <c r="J10" s="60"/>
      <c r="K10" s="60"/>
      <c r="L10" s="60"/>
    </row>
    <row r="11" ht="21" customHeight="1" spans="1:12">
      <c r="A11" s="56">
        <v>4</v>
      </c>
      <c r="B11" s="57">
        <v>50102</v>
      </c>
      <c r="C11" s="57" t="s">
        <v>127</v>
      </c>
      <c r="D11" s="60">
        <v>742.65</v>
      </c>
      <c r="E11" s="60">
        <v>742.65</v>
      </c>
      <c r="F11" s="60"/>
      <c r="G11" s="60">
        <v>742.65</v>
      </c>
      <c r="H11" s="60">
        <v>742.65</v>
      </c>
      <c r="I11" s="60"/>
      <c r="J11" s="60"/>
      <c r="K11" s="60"/>
      <c r="L11" s="60"/>
    </row>
    <row r="12" ht="21" customHeight="1" spans="1:12">
      <c r="A12" s="56">
        <v>5</v>
      </c>
      <c r="B12" s="57">
        <v>50103</v>
      </c>
      <c r="C12" s="57" t="s">
        <v>128</v>
      </c>
      <c r="D12" s="60">
        <v>330.79</v>
      </c>
      <c r="E12" s="60">
        <v>330.79</v>
      </c>
      <c r="F12" s="60"/>
      <c r="G12" s="60">
        <v>330.79</v>
      </c>
      <c r="H12" s="60">
        <v>330.79</v>
      </c>
      <c r="I12" s="60"/>
      <c r="J12" s="60"/>
      <c r="K12" s="60"/>
      <c r="L12" s="60"/>
    </row>
    <row r="13" ht="21" customHeight="1" spans="1:12">
      <c r="A13" s="56">
        <v>6</v>
      </c>
      <c r="B13" s="57">
        <v>502</v>
      </c>
      <c r="C13" s="57" t="s">
        <v>129</v>
      </c>
      <c r="D13" s="60">
        <f t="shared" ref="D13:H13" si="1">SUM(D14:D15)</f>
        <v>319.86</v>
      </c>
      <c r="E13" s="60"/>
      <c r="F13" s="60">
        <f t="shared" si="1"/>
        <v>319.86</v>
      </c>
      <c r="G13" s="60">
        <f t="shared" si="1"/>
        <v>319.86</v>
      </c>
      <c r="H13" s="60">
        <f t="shared" si="1"/>
        <v>319.86</v>
      </c>
      <c r="I13" s="60"/>
      <c r="J13" s="60"/>
      <c r="K13" s="60"/>
      <c r="L13" s="60"/>
    </row>
    <row r="14" ht="21" customHeight="1" spans="1:12">
      <c r="A14" s="56">
        <v>7</v>
      </c>
      <c r="B14" s="57">
        <v>50201</v>
      </c>
      <c r="C14" s="57" t="s">
        <v>130</v>
      </c>
      <c r="D14" s="60">
        <v>292.36</v>
      </c>
      <c r="E14" s="60"/>
      <c r="F14" s="60">
        <v>292.36</v>
      </c>
      <c r="G14" s="60">
        <v>292.36</v>
      </c>
      <c r="H14" s="60">
        <v>292.36</v>
      </c>
      <c r="I14" s="60"/>
      <c r="J14" s="60"/>
      <c r="K14" s="60"/>
      <c r="L14" s="60"/>
    </row>
    <row r="15" ht="21" customHeight="1" spans="1:12">
      <c r="A15" s="56">
        <v>8</v>
      </c>
      <c r="B15" s="57">
        <v>50208</v>
      </c>
      <c r="C15" s="57" t="s">
        <v>118</v>
      </c>
      <c r="D15" s="60">
        <v>27.5</v>
      </c>
      <c r="E15" s="60"/>
      <c r="F15" s="60">
        <v>27.5</v>
      </c>
      <c r="G15" s="60">
        <v>27.5</v>
      </c>
      <c r="H15" s="60">
        <v>27.5</v>
      </c>
      <c r="I15" s="60"/>
      <c r="J15" s="60"/>
      <c r="K15" s="60"/>
      <c r="L15" s="60"/>
    </row>
    <row r="16" ht="21" customHeight="1" spans="1:12">
      <c r="A16" s="56">
        <v>9</v>
      </c>
      <c r="B16" s="57">
        <v>509</v>
      </c>
      <c r="C16" s="57" t="s">
        <v>120</v>
      </c>
      <c r="D16" s="60">
        <v>8.21</v>
      </c>
      <c r="E16" s="60">
        <v>8.21</v>
      </c>
      <c r="F16" s="60"/>
      <c r="G16" s="60">
        <v>8.21</v>
      </c>
      <c r="H16" s="60">
        <v>8.21</v>
      </c>
      <c r="I16" s="60"/>
      <c r="J16" s="60"/>
      <c r="K16" s="60"/>
      <c r="L16" s="60"/>
    </row>
    <row r="17" ht="21" customHeight="1" spans="1:12">
      <c r="A17" s="56">
        <v>10</v>
      </c>
      <c r="B17" s="57">
        <v>50905</v>
      </c>
      <c r="C17" s="57" t="s">
        <v>131</v>
      </c>
      <c r="D17" s="60">
        <v>2.18</v>
      </c>
      <c r="E17" s="60">
        <v>2.18</v>
      </c>
      <c r="F17" s="60"/>
      <c r="G17" s="60">
        <v>2.18</v>
      </c>
      <c r="H17" s="60">
        <v>2.18</v>
      </c>
      <c r="I17" s="60"/>
      <c r="J17" s="60"/>
      <c r="K17" s="60"/>
      <c r="L17" s="60"/>
    </row>
    <row r="18" ht="21" customHeight="1" spans="1:12">
      <c r="A18" s="56">
        <v>11</v>
      </c>
      <c r="B18" s="57">
        <v>50901</v>
      </c>
      <c r="C18" s="57" t="s">
        <v>132</v>
      </c>
      <c r="D18" s="60">
        <v>6.03</v>
      </c>
      <c r="E18" s="60">
        <v>6.03</v>
      </c>
      <c r="F18" s="60"/>
      <c r="G18" s="60">
        <v>6.03</v>
      </c>
      <c r="H18" s="60">
        <v>6.03</v>
      </c>
      <c r="I18" s="60"/>
      <c r="J18" s="60"/>
      <c r="K18" s="60"/>
      <c r="L18" s="60"/>
    </row>
    <row r="19" ht="21" customHeight="1" spans="1:12">
      <c r="A19" s="56">
        <v>12</v>
      </c>
      <c r="B19" s="57"/>
      <c r="C19" s="57"/>
      <c r="D19" s="60"/>
      <c r="E19" s="60"/>
      <c r="F19" s="60"/>
      <c r="G19" s="60"/>
      <c r="H19" s="60"/>
      <c r="I19" s="60"/>
      <c r="J19" s="60"/>
      <c r="K19" s="60"/>
      <c r="L19" s="60"/>
    </row>
    <row r="20" ht="21" customHeight="1" spans="1:12">
      <c r="A20" s="56">
        <v>13</v>
      </c>
      <c r="B20" s="57"/>
      <c r="C20" s="57"/>
      <c r="D20" s="60"/>
      <c r="E20" s="60"/>
      <c r="F20" s="60"/>
      <c r="G20" s="60"/>
      <c r="H20" s="60"/>
      <c r="I20" s="60"/>
      <c r="J20" s="60"/>
      <c r="K20" s="60"/>
      <c r="L20" s="60"/>
    </row>
    <row r="21" ht="21" customHeight="1" spans="1:12">
      <c r="A21" s="56">
        <v>14</v>
      </c>
      <c r="B21" s="57"/>
      <c r="C21" s="57"/>
      <c r="D21" s="60"/>
      <c r="E21" s="60"/>
      <c r="F21" s="60"/>
      <c r="G21" s="60"/>
      <c r="H21" s="60"/>
      <c r="I21" s="60"/>
      <c r="J21" s="60"/>
      <c r="K21" s="60"/>
      <c r="L21" s="60"/>
    </row>
    <row r="22" ht="21" customHeight="1" spans="1:12">
      <c r="A22" s="56">
        <v>15</v>
      </c>
      <c r="B22" s="57"/>
      <c r="C22" s="57"/>
      <c r="D22" s="60"/>
      <c r="E22" s="60"/>
      <c r="F22" s="60"/>
      <c r="G22" s="60"/>
      <c r="H22" s="60"/>
      <c r="I22" s="60"/>
      <c r="J22" s="60"/>
      <c r="K22" s="60"/>
      <c r="L22" s="60"/>
    </row>
    <row r="23" ht="21" customHeight="1" spans="1:12">
      <c r="A23" s="56">
        <v>16</v>
      </c>
      <c r="B23" s="57"/>
      <c r="C23" s="57"/>
      <c r="D23" s="60"/>
      <c r="E23" s="60"/>
      <c r="F23" s="60"/>
      <c r="G23" s="60"/>
      <c r="H23" s="60"/>
      <c r="I23" s="60"/>
      <c r="J23" s="60"/>
      <c r="K23" s="60"/>
      <c r="L23" s="60"/>
    </row>
    <row r="24" ht="21" customHeight="1" spans="1:12">
      <c r="A24" s="56">
        <v>17</v>
      </c>
      <c r="B24" s="57"/>
      <c r="C24" s="57"/>
      <c r="D24" s="60"/>
      <c r="E24" s="60"/>
      <c r="F24" s="60"/>
      <c r="G24" s="60"/>
      <c r="H24" s="60"/>
      <c r="I24" s="60"/>
      <c r="J24" s="60"/>
      <c r="K24" s="60"/>
      <c r="L24" s="60"/>
    </row>
    <row r="25" ht="21" customHeight="1" spans="1:12">
      <c r="A25" s="56">
        <v>18</v>
      </c>
      <c r="B25" s="57"/>
      <c r="C25" s="57"/>
      <c r="D25" s="60"/>
      <c r="E25" s="60"/>
      <c r="F25" s="60"/>
      <c r="G25" s="60"/>
      <c r="H25" s="60"/>
      <c r="I25" s="60"/>
      <c r="J25" s="60"/>
      <c r="K25" s="60"/>
      <c r="L25" s="60"/>
    </row>
    <row r="26" ht="21" customHeight="1" spans="1:12">
      <c r="A26" s="56">
        <v>19</v>
      </c>
      <c r="B26" s="57"/>
      <c r="C26" s="57"/>
      <c r="D26" s="60"/>
      <c r="E26" s="60"/>
      <c r="F26" s="60"/>
      <c r="G26" s="60"/>
      <c r="H26" s="60"/>
      <c r="I26" s="60"/>
      <c r="J26" s="60"/>
      <c r="K26" s="60"/>
      <c r="L26" s="60"/>
    </row>
    <row r="27" ht="21" customHeight="1" spans="1:12">
      <c r="A27" s="56">
        <v>20</v>
      </c>
      <c r="B27" s="57"/>
      <c r="C27" s="57"/>
      <c r="D27" s="60"/>
      <c r="E27" s="60"/>
      <c r="F27" s="60"/>
      <c r="G27" s="60"/>
      <c r="H27" s="60"/>
      <c r="I27" s="60"/>
      <c r="J27" s="60"/>
      <c r="K27" s="60"/>
      <c r="L27" s="60"/>
    </row>
    <row r="28" ht="21" customHeight="1" spans="1:12">
      <c r="A28" s="56">
        <v>21</v>
      </c>
      <c r="B28" s="57"/>
      <c r="C28" s="57"/>
      <c r="D28" s="60"/>
      <c r="E28" s="60"/>
      <c r="F28" s="60"/>
      <c r="G28" s="60"/>
      <c r="H28" s="60"/>
      <c r="I28" s="60"/>
      <c r="J28" s="60"/>
      <c r="K28" s="60"/>
      <c r="L28" s="60"/>
    </row>
    <row r="29" ht="21" customHeight="1" spans="1:12">
      <c r="A29" s="56">
        <v>22</v>
      </c>
      <c r="B29" s="57"/>
      <c r="C29" s="57"/>
      <c r="D29" s="60"/>
      <c r="E29" s="60"/>
      <c r="F29" s="60"/>
      <c r="G29" s="60"/>
      <c r="H29" s="60"/>
      <c r="I29" s="60"/>
      <c r="J29" s="60"/>
      <c r="K29" s="60"/>
      <c r="L29" s="60"/>
    </row>
    <row r="30" ht="16.5" customHeight="1" spans="1:12">
      <c r="A30" s="56">
        <v>23</v>
      </c>
      <c r="B30" s="57"/>
      <c r="C30" s="57"/>
      <c r="D30" s="60"/>
      <c r="E30" s="60"/>
      <c r="F30" s="60"/>
      <c r="G30" s="60"/>
      <c r="H30" s="60"/>
      <c r="I30" s="60"/>
      <c r="J30" s="60"/>
      <c r="K30" s="60"/>
      <c r="L30" s="60"/>
    </row>
    <row r="31" ht="16.5" customHeight="1" spans="1:12">
      <c r="A31" s="56">
        <v>24</v>
      </c>
      <c r="B31" s="57"/>
      <c r="C31" s="57"/>
      <c r="D31" s="60"/>
      <c r="E31" s="60"/>
      <c r="F31" s="60"/>
      <c r="G31" s="60"/>
      <c r="H31" s="60"/>
      <c r="I31" s="60"/>
      <c r="J31" s="60"/>
      <c r="K31" s="60"/>
      <c r="L31" s="60"/>
    </row>
    <row r="32" ht="16.5" customHeight="1" spans="1:12">
      <c r="A32" s="56">
        <v>25</v>
      </c>
      <c r="B32" s="57"/>
      <c r="C32" s="57"/>
      <c r="D32" s="60"/>
      <c r="E32" s="60"/>
      <c r="F32" s="60"/>
      <c r="G32" s="60"/>
      <c r="H32" s="60"/>
      <c r="I32" s="60"/>
      <c r="J32" s="60"/>
      <c r="K32" s="60"/>
      <c r="L32" s="60"/>
    </row>
    <row r="33" ht="16.5" customHeight="1" spans="1:12">
      <c r="A33" s="56">
        <v>26</v>
      </c>
      <c r="B33" s="57"/>
      <c r="C33" s="57"/>
      <c r="D33" s="60"/>
      <c r="E33" s="60"/>
      <c r="F33" s="60"/>
      <c r="G33" s="60"/>
      <c r="H33" s="60"/>
      <c r="I33" s="60"/>
      <c r="J33" s="60"/>
      <c r="K33" s="60"/>
      <c r="L33" s="60"/>
    </row>
    <row r="34" ht="16.5" customHeight="1" spans="1:12">
      <c r="A34" s="56">
        <v>27</v>
      </c>
      <c r="B34" s="57"/>
      <c r="C34" s="57"/>
      <c r="D34" s="60"/>
      <c r="E34" s="60"/>
      <c r="F34" s="60"/>
      <c r="G34" s="60"/>
      <c r="H34" s="60"/>
      <c r="I34" s="60"/>
      <c r="J34" s="60"/>
      <c r="K34" s="60"/>
      <c r="L34" s="60"/>
    </row>
    <row r="35" ht="16.5" customHeight="1" spans="1:12">
      <c r="A35" s="56">
        <v>28</v>
      </c>
      <c r="B35" s="61"/>
      <c r="C35" s="61"/>
      <c r="D35" s="62"/>
      <c r="E35" s="62"/>
      <c r="F35" s="62"/>
      <c r="G35" s="62"/>
      <c r="H35" s="62"/>
      <c r="I35" s="62"/>
      <c r="J35" s="62"/>
      <c r="K35" s="62"/>
      <c r="L35" s="62"/>
    </row>
    <row r="36" ht="16.5" customHeight="1" spans="1:12">
      <c r="A36" s="56">
        <v>29</v>
      </c>
      <c r="B36" s="57"/>
      <c r="C36" s="57"/>
      <c r="D36" s="60"/>
      <c r="E36" s="60"/>
      <c r="F36" s="60"/>
      <c r="G36" s="60"/>
      <c r="H36" s="60"/>
      <c r="I36" s="60"/>
      <c r="J36" s="60"/>
      <c r="K36" s="60"/>
      <c r="L36" s="60"/>
    </row>
    <row r="37" ht="16.5" customHeight="1" spans="1:12">
      <c r="A37" s="56">
        <v>30</v>
      </c>
      <c r="B37" s="61"/>
      <c r="C37" s="61"/>
      <c r="D37" s="62"/>
      <c r="E37" s="62"/>
      <c r="F37" s="62"/>
      <c r="G37" s="62"/>
      <c r="H37" s="62"/>
      <c r="I37" s="62"/>
      <c r="J37" s="62"/>
      <c r="K37" s="62"/>
      <c r="L37" s="62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65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1.8333333333333" defaultRowHeight="14" outlineLevelCol="5"/>
  <cols>
    <col min="1" max="1" width="9.5" style="34" customWidth="1"/>
    <col min="2" max="2" width="15.1666666666667" style="34" customWidth="1"/>
    <col min="3" max="3" width="26.3333333333333" style="34" customWidth="1"/>
    <col min="4" max="6" width="26.1666666666667" style="34" customWidth="1"/>
    <col min="7" max="16384" width="11.8333333333333" style="34"/>
  </cols>
  <sheetData>
    <row r="1" spans="1:6">
      <c r="A1" s="5" t="s">
        <v>133</v>
      </c>
      <c r="B1" s="5"/>
      <c r="C1" s="5"/>
      <c r="D1" s="5"/>
      <c r="E1" s="5"/>
      <c r="F1" s="5"/>
    </row>
    <row r="2" ht="32.25" customHeight="1" spans="1:6">
      <c r="A2" s="7" t="s">
        <v>17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</row>
    <row r="3" ht="18" customHeight="1" spans="1:6">
      <c r="A3" s="8" t="s">
        <v>23</v>
      </c>
      <c r="B3" s="9" t="s">
        <v>48</v>
      </c>
      <c r="C3" s="9" t="s">
        <v>48</v>
      </c>
      <c r="D3" s="9" t="s">
        <v>48</v>
      </c>
      <c r="E3" s="10" t="s">
        <v>24</v>
      </c>
      <c r="F3" s="10" t="s">
        <v>25</v>
      </c>
    </row>
    <row r="4" ht="18" customHeight="1" spans="1:6">
      <c r="A4" s="12" t="s">
        <v>49</v>
      </c>
      <c r="B4" s="12" t="s">
        <v>85</v>
      </c>
      <c r="C4" s="12" t="s">
        <v>48</v>
      </c>
      <c r="D4" s="12" t="s">
        <v>51</v>
      </c>
      <c r="E4" s="12" t="s">
        <v>87</v>
      </c>
      <c r="F4" s="12" t="s">
        <v>88</v>
      </c>
    </row>
    <row r="5" ht="18" customHeight="1" spans="1:6">
      <c r="A5" s="12" t="s">
        <v>64</v>
      </c>
      <c r="B5" s="12" t="s">
        <v>54</v>
      </c>
      <c r="C5" s="12" t="s">
        <v>55</v>
      </c>
      <c r="D5" s="12" t="s">
        <v>48</v>
      </c>
      <c r="E5" s="12" t="s">
        <v>48</v>
      </c>
      <c r="F5" s="12" t="s">
        <v>48</v>
      </c>
    </row>
    <row r="6" ht="18" customHeight="1" spans="1:6">
      <c r="A6" s="12" t="s">
        <v>64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20">
        <v>1</v>
      </c>
      <c r="B7" s="30"/>
      <c r="C7" s="20" t="s">
        <v>51</v>
      </c>
      <c r="D7" s="30"/>
      <c r="E7" s="30"/>
      <c r="F7" s="30"/>
    </row>
    <row r="8" ht="16.5" customHeight="1" spans="1:6">
      <c r="A8" s="20">
        <v>2</v>
      </c>
      <c r="B8" s="30"/>
      <c r="C8" s="30"/>
      <c r="D8" s="30"/>
      <c r="E8" s="30"/>
      <c r="F8" s="30"/>
    </row>
    <row r="9" ht="16.5" customHeight="1" spans="1:6">
      <c r="A9" s="20">
        <v>3</v>
      </c>
      <c r="B9" s="30"/>
      <c r="C9" s="30"/>
      <c r="D9" s="30"/>
      <c r="E9" s="30"/>
      <c r="F9" s="30"/>
    </row>
    <row r="10" ht="16.5" customHeight="1" spans="1:6">
      <c r="A10" s="20">
        <v>4</v>
      </c>
      <c r="B10" s="30"/>
      <c r="C10" s="30"/>
      <c r="D10" s="30"/>
      <c r="E10" s="30"/>
      <c r="F10" s="30"/>
    </row>
    <row r="11" ht="16.5" customHeight="1" spans="1:6">
      <c r="A11" s="20">
        <v>5</v>
      </c>
      <c r="B11" s="30"/>
      <c r="C11" s="30"/>
      <c r="D11" s="30"/>
      <c r="E11" s="30"/>
      <c r="F11" s="30"/>
    </row>
    <row r="12" ht="16.5" customHeight="1" spans="1:6">
      <c r="A12" s="20">
        <v>6</v>
      </c>
      <c r="B12" s="30"/>
      <c r="C12" s="30"/>
      <c r="D12" s="30"/>
      <c r="E12" s="30"/>
      <c r="F12" s="30"/>
    </row>
    <row r="13" ht="16.5" customHeight="1" spans="1:6">
      <c r="A13" s="20">
        <v>7</v>
      </c>
      <c r="B13" s="30"/>
      <c r="C13" s="30"/>
      <c r="D13" s="30"/>
      <c r="E13" s="30"/>
      <c r="F13" s="30"/>
    </row>
    <row r="14" ht="16.5" customHeight="1" spans="1:6">
      <c r="A14" s="20">
        <v>8</v>
      </c>
      <c r="B14" s="30"/>
      <c r="C14" s="30"/>
      <c r="D14" s="30"/>
      <c r="E14" s="30"/>
      <c r="F14" s="30"/>
    </row>
    <row r="15" ht="16.5" customHeight="1" spans="1:6">
      <c r="A15" s="20">
        <v>9</v>
      </c>
      <c r="B15" s="30"/>
      <c r="C15" s="30"/>
      <c r="D15" s="30"/>
      <c r="E15" s="30"/>
      <c r="F15" s="30"/>
    </row>
    <row r="16" ht="16.5" customHeight="1" spans="1:6">
      <c r="A16" s="20">
        <v>10</v>
      </c>
      <c r="B16" s="30"/>
      <c r="C16" s="30"/>
      <c r="D16" s="30"/>
      <c r="E16" s="30"/>
      <c r="F16" s="30"/>
    </row>
    <row r="17" ht="16.5" customHeight="1" spans="1:6">
      <c r="A17" s="20">
        <v>11</v>
      </c>
      <c r="B17" s="30"/>
      <c r="C17" s="30"/>
      <c r="D17" s="30"/>
      <c r="E17" s="30"/>
      <c r="F17" s="30"/>
    </row>
    <row r="18" ht="16.5" customHeight="1" spans="1:6">
      <c r="A18" s="20">
        <v>12</v>
      </c>
      <c r="B18" s="30"/>
      <c r="C18" s="30"/>
      <c r="D18" s="30"/>
      <c r="E18" s="30"/>
      <c r="F18" s="30"/>
    </row>
    <row r="19" ht="16.5" customHeight="1" spans="1:6">
      <c r="A19" s="20">
        <v>13</v>
      </c>
      <c r="B19" s="30"/>
      <c r="C19" s="30"/>
      <c r="D19" s="30"/>
      <c r="E19" s="30"/>
      <c r="F19" s="30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1.8333333333333" defaultRowHeight="14.5" outlineLevelCol="5"/>
  <cols>
    <col min="1" max="1" width="9.5" style="36" customWidth="1"/>
    <col min="2" max="2" width="14.1666666666667" style="36" customWidth="1"/>
    <col min="3" max="3" width="30.6666666666667" style="36" customWidth="1"/>
    <col min="4" max="5" width="19.3333333333333" style="36" customWidth="1"/>
    <col min="6" max="6" width="19.3333333333333" style="37" customWidth="1"/>
    <col min="7" max="16384" width="11.8333333333333" style="36"/>
  </cols>
  <sheetData>
    <row r="1" ht="19.5" customHeight="1" spans="1:1">
      <c r="A1" s="38" t="s">
        <v>134</v>
      </c>
    </row>
    <row r="2" ht="39.75" customHeight="1" spans="1:6">
      <c r="A2" s="39" t="s">
        <v>19</v>
      </c>
      <c r="B2" s="39" t="s">
        <v>48</v>
      </c>
      <c r="C2" s="39" t="s">
        <v>48</v>
      </c>
      <c r="D2" s="39" t="s">
        <v>48</v>
      </c>
      <c r="E2" s="39" t="s">
        <v>48</v>
      </c>
      <c r="F2" s="39" t="s">
        <v>48</v>
      </c>
    </row>
    <row r="3" ht="27.75" customHeight="1" spans="1:6">
      <c r="A3" s="40" t="s">
        <v>23</v>
      </c>
      <c r="B3" s="40" t="s">
        <v>48</v>
      </c>
      <c r="C3" s="40" t="s">
        <v>48</v>
      </c>
      <c r="D3" s="40" t="s">
        <v>48</v>
      </c>
      <c r="E3" s="41" t="s">
        <v>24</v>
      </c>
      <c r="F3" s="41" t="s">
        <v>25</v>
      </c>
    </row>
    <row r="4" ht="18" customHeight="1" spans="1:6">
      <c r="A4" s="42" t="s">
        <v>49</v>
      </c>
      <c r="B4" s="42" t="s">
        <v>85</v>
      </c>
      <c r="C4" s="42" t="s">
        <v>48</v>
      </c>
      <c r="D4" s="42" t="s">
        <v>51</v>
      </c>
      <c r="E4" s="42" t="s">
        <v>87</v>
      </c>
      <c r="F4" s="42" t="s">
        <v>88</v>
      </c>
    </row>
    <row r="5" ht="18" customHeight="1" spans="1:6">
      <c r="A5" s="42" t="s">
        <v>48</v>
      </c>
      <c r="B5" s="42" t="s">
        <v>54</v>
      </c>
      <c r="C5" s="42" t="s">
        <v>55</v>
      </c>
      <c r="D5" s="42" t="s">
        <v>48</v>
      </c>
      <c r="E5" s="42" t="s">
        <v>48</v>
      </c>
      <c r="F5" s="42" t="s">
        <v>48</v>
      </c>
    </row>
    <row r="6" ht="18" customHeight="1" spans="1:6">
      <c r="A6" s="42" t="s">
        <v>64</v>
      </c>
      <c r="B6" s="42">
        <v>1</v>
      </c>
      <c r="C6" s="42">
        <v>2</v>
      </c>
      <c r="D6" s="42">
        <v>3</v>
      </c>
      <c r="E6" s="42">
        <v>4</v>
      </c>
      <c r="F6" s="42">
        <v>5</v>
      </c>
    </row>
    <row r="7" ht="16.5" customHeight="1" spans="1:6">
      <c r="A7" s="43">
        <v>1</v>
      </c>
      <c r="B7" s="43"/>
      <c r="C7" s="43"/>
      <c r="D7" s="43"/>
      <c r="E7" s="43"/>
      <c r="F7" s="44"/>
    </row>
    <row r="8" ht="16.5" customHeight="1" spans="1:6">
      <c r="A8" s="43">
        <v>2</v>
      </c>
      <c r="B8" s="43"/>
      <c r="C8" s="43"/>
      <c r="D8" s="43"/>
      <c r="E8" s="43"/>
      <c r="F8" s="44"/>
    </row>
    <row r="9" ht="16.5" customHeight="1" spans="1:6">
      <c r="A9" s="43">
        <v>3</v>
      </c>
      <c r="B9" s="43"/>
      <c r="C9" s="43"/>
      <c r="D9" s="43"/>
      <c r="E9" s="43"/>
      <c r="F9" s="44"/>
    </row>
    <row r="10" ht="16.5" customHeight="1" spans="1:6">
      <c r="A10" s="43">
        <v>4</v>
      </c>
      <c r="B10" s="43"/>
      <c r="C10" s="43"/>
      <c r="D10" s="43"/>
      <c r="E10" s="43"/>
      <c r="F10" s="44"/>
    </row>
    <row r="11" ht="16.5" customHeight="1" spans="1:6">
      <c r="A11" s="43">
        <v>5</v>
      </c>
      <c r="B11" s="43"/>
      <c r="C11" s="43"/>
      <c r="D11" s="43"/>
      <c r="E11" s="43"/>
      <c r="F11" s="44"/>
    </row>
    <row r="12" ht="16.5" customHeight="1" spans="1:6">
      <c r="A12" s="43">
        <v>6</v>
      </c>
      <c r="B12" s="43"/>
      <c r="C12" s="43"/>
      <c r="D12" s="43"/>
      <c r="E12" s="43"/>
      <c r="F12" s="44"/>
    </row>
    <row r="13" spans="1:6">
      <c r="A13" s="45"/>
      <c r="B13" s="45"/>
      <c r="C13" s="45"/>
      <c r="D13" s="45"/>
      <c r="E13" s="45"/>
      <c r="F13" s="46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D10" sqref="D10"/>
    </sheetView>
  </sheetViews>
  <sheetFormatPr defaultColWidth="11.8333333333333" defaultRowHeight="14" outlineLevelCol="5"/>
  <cols>
    <col min="1" max="1" width="9.5" style="34" customWidth="1"/>
    <col min="2" max="2" width="42.6666666666667" style="34" customWidth="1"/>
    <col min="3" max="6" width="19.1666666666667" style="34" customWidth="1"/>
    <col min="7" max="16384" width="11.8333333333333" style="34"/>
  </cols>
  <sheetData>
    <row r="1" spans="1:6">
      <c r="A1" s="5" t="s">
        <v>135</v>
      </c>
      <c r="B1" s="5"/>
      <c r="C1" s="5"/>
      <c r="D1" s="5"/>
      <c r="E1" s="5"/>
      <c r="F1" s="5"/>
    </row>
    <row r="2" ht="32.25" customHeight="1" spans="1:6">
      <c r="A2" s="7" t="s">
        <v>21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</row>
    <row r="3" ht="18" customHeight="1" spans="1:6">
      <c r="A3" s="8" t="s">
        <v>23</v>
      </c>
      <c r="B3" s="9" t="s">
        <v>48</v>
      </c>
      <c r="C3" s="9" t="s">
        <v>48</v>
      </c>
      <c r="D3" s="9" t="s">
        <v>48</v>
      </c>
      <c r="E3" s="10" t="s">
        <v>24</v>
      </c>
      <c r="F3" s="10" t="s">
        <v>25</v>
      </c>
    </row>
    <row r="4" ht="18" customHeight="1" spans="1:6">
      <c r="A4" s="12" t="s">
        <v>49</v>
      </c>
      <c r="B4" s="12" t="s">
        <v>136</v>
      </c>
      <c r="C4" s="12" t="s">
        <v>99</v>
      </c>
      <c r="D4" s="12" t="s">
        <v>48</v>
      </c>
      <c r="E4" s="12" t="s">
        <v>48</v>
      </c>
      <c r="F4" s="12" t="s">
        <v>48</v>
      </c>
    </row>
    <row r="5" s="33" customFormat="1" ht="34.5" customHeight="1" spans="1:6">
      <c r="A5" s="12" t="s">
        <v>48</v>
      </c>
      <c r="B5" s="12" t="s">
        <v>48</v>
      </c>
      <c r="C5" s="11" t="s">
        <v>51</v>
      </c>
      <c r="D5" s="11" t="s">
        <v>137</v>
      </c>
      <c r="E5" s="11" t="s">
        <v>138</v>
      </c>
      <c r="F5" s="11" t="s">
        <v>139</v>
      </c>
    </row>
    <row r="6" ht="18" customHeight="1" spans="1:6">
      <c r="A6" s="12" t="s">
        <v>64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20">
        <v>1</v>
      </c>
      <c r="B7" s="30" t="s">
        <v>51</v>
      </c>
      <c r="C7" s="30">
        <v>27.5</v>
      </c>
      <c r="D7" s="30">
        <v>27.5</v>
      </c>
      <c r="E7" s="30"/>
      <c r="F7" s="30"/>
    </row>
    <row r="8" ht="16.5" customHeight="1" spans="1:6">
      <c r="A8" s="20">
        <v>2</v>
      </c>
      <c r="B8" s="30" t="s">
        <v>140</v>
      </c>
      <c r="C8" s="30">
        <v>27.5</v>
      </c>
      <c r="D8" s="30">
        <v>27.5</v>
      </c>
      <c r="E8" s="30"/>
      <c r="F8" s="30"/>
    </row>
    <row r="9" ht="16.5" customHeight="1" spans="1:6">
      <c r="A9" s="20">
        <v>3</v>
      </c>
      <c r="B9" s="30" t="s">
        <v>141</v>
      </c>
      <c r="C9" s="30"/>
      <c r="D9" s="30"/>
      <c r="E9" s="30"/>
      <c r="F9" s="30"/>
    </row>
    <row r="10" ht="16.5" customHeight="1" spans="1:6">
      <c r="A10" s="20">
        <v>4</v>
      </c>
      <c r="B10" s="30" t="s">
        <v>142</v>
      </c>
      <c r="C10" s="30">
        <v>27.5</v>
      </c>
      <c r="D10" s="30">
        <v>27.5</v>
      </c>
      <c r="E10" s="30"/>
      <c r="F10" s="30"/>
    </row>
    <row r="11" ht="16.5" customHeight="1" spans="1:6">
      <c r="A11" s="20">
        <v>5</v>
      </c>
      <c r="B11" s="30" t="s">
        <v>143</v>
      </c>
      <c r="C11" s="30"/>
      <c r="D11" s="30"/>
      <c r="E11" s="30"/>
      <c r="F11" s="30"/>
    </row>
    <row r="12" ht="16.5" customHeight="1" spans="1:6">
      <c r="A12" s="20">
        <v>6</v>
      </c>
      <c r="B12" s="30" t="s">
        <v>144</v>
      </c>
      <c r="C12" s="30">
        <v>27.5</v>
      </c>
      <c r="D12" s="30">
        <v>27.5</v>
      </c>
      <c r="E12" s="30"/>
      <c r="F12" s="30"/>
    </row>
    <row r="13" ht="16.5" customHeight="1" spans="1:6">
      <c r="A13" s="20">
        <v>7</v>
      </c>
      <c r="B13" s="30" t="s">
        <v>145</v>
      </c>
      <c r="C13" s="30"/>
      <c r="D13" s="30"/>
      <c r="E13" s="30"/>
      <c r="F13" s="30"/>
    </row>
    <row r="14" ht="129.75" customHeight="1" spans="1:6">
      <c r="A14" s="35" t="s">
        <v>146</v>
      </c>
      <c r="B14" s="35"/>
      <c r="C14" s="35"/>
      <c r="D14" s="35"/>
      <c r="E14" s="35"/>
      <c r="F14" s="35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10"/>
  <sheetViews>
    <sheetView zoomScale="81" zoomScaleNormal="81" topLeftCell="D1" workbookViewId="0">
      <pane ySplit="6" topLeftCell="A7" activePane="bottomLeft" state="frozen"/>
      <selection/>
      <selection pane="bottomLeft" activeCell="R11" sqref="R11"/>
    </sheetView>
  </sheetViews>
  <sheetFormatPr defaultColWidth="11.8333333333333" defaultRowHeight="13"/>
  <cols>
    <col min="1" max="1" width="9.5" style="5" customWidth="1"/>
    <col min="2" max="3" width="9.66666666666667" style="5" customWidth="1"/>
    <col min="4" max="4" width="19" style="5" customWidth="1"/>
    <col min="5" max="41" width="9.66666666666667" style="5" customWidth="1"/>
    <col min="42" max="42" width="9.66666666666667" style="4" customWidth="1"/>
    <col min="43" max="44" width="9.66666666666667" style="5" customWidth="1"/>
    <col min="45" max="45" width="17.3333333333333" style="5" customWidth="1"/>
    <col min="46" max="16384" width="11.8333333333333" style="5"/>
  </cols>
  <sheetData>
    <row r="1" ht="18" customHeight="1" spans="1:45">
      <c r="A1" s="19" t="s">
        <v>147</v>
      </c>
      <c r="B1" s="19" t="s">
        <v>48</v>
      </c>
      <c r="C1" s="19" t="s">
        <v>48</v>
      </c>
      <c r="D1" s="19" t="s">
        <v>48</v>
      </c>
      <c r="E1" s="19" t="s">
        <v>48</v>
      </c>
      <c r="F1" s="19" t="s">
        <v>48</v>
      </c>
      <c r="G1" s="19" t="s">
        <v>48</v>
      </c>
      <c r="H1" s="19" t="s">
        <v>48</v>
      </c>
      <c r="I1" s="19" t="s">
        <v>48</v>
      </c>
      <c r="J1" s="19" t="s">
        <v>48</v>
      </c>
      <c r="K1" s="19" t="s">
        <v>48</v>
      </c>
      <c r="L1" s="19" t="s">
        <v>48</v>
      </c>
      <c r="M1" s="19" t="s">
        <v>48</v>
      </c>
      <c r="N1" s="19" t="s">
        <v>48</v>
      </c>
      <c r="O1" s="19" t="s">
        <v>48</v>
      </c>
      <c r="P1" s="19" t="s">
        <v>48</v>
      </c>
      <c r="Q1" s="19" t="s">
        <v>48</v>
      </c>
      <c r="R1" s="19" t="s">
        <v>48</v>
      </c>
      <c r="S1" s="19" t="s">
        <v>48</v>
      </c>
      <c r="T1" s="19" t="s">
        <v>48</v>
      </c>
      <c r="U1" s="19" t="s">
        <v>48</v>
      </c>
      <c r="V1" s="19" t="s">
        <v>48</v>
      </c>
      <c r="W1" s="19" t="s">
        <v>48</v>
      </c>
      <c r="X1" s="19" t="s">
        <v>48</v>
      </c>
      <c r="Y1" s="19" t="s">
        <v>48</v>
      </c>
      <c r="Z1" s="19" t="s">
        <v>48</v>
      </c>
      <c r="AA1" s="19" t="s">
        <v>48</v>
      </c>
      <c r="AB1" s="19" t="s">
        <v>48</v>
      </c>
      <c r="AC1" s="19" t="s">
        <v>48</v>
      </c>
      <c r="AD1" s="19" t="s">
        <v>48</v>
      </c>
      <c r="AE1" s="19" t="s">
        <v>48</v>
      </c>
      <c r="AF1" s="19" t="s">
        <v>48</v>
      </c>
      <c r="AG1" s="19" t="s">
        <v>48</v>
      </c>
      <c r="AH1" s="19" t="s">
        <v>48</v>
      </c>
      <c r="AI1" s="19" t="s">
        <v>48</v>
      </c>
      <c r="AJ1" s="19" t="s">
        <v>48</v>
      </c>
      <c r="AK1" s="19" t="s">
        <v>48</v>
      </c>
      <c r="AL1" s="19" t="s">
        <v>48</v>
      </c>
      <c r="AM1" s="19" t="s">
        <v>48</v>
      </c>
      <c r="AN1" s="19" t="s">
        <v>48</v>
      </c>
      <c r="AO1" s="19" t="s">
        <v>48</v>
      </c>
      <c r="AP1" s="19" t="s">
        <v>48</v>
      </c>
      <c r="AQ1" s="19" t="s">
        <v>48</v>
      </c>
      <c r="AR1" s="19" t="s">
        <v>48</v>
      </c>
      <c r="AS1" s="19" t="s">
        <v>48</v>
      </c>
    </row>
    <row r="2" ht="29.25" customHeight="1" spans="1:45">
      <c r="A2" s="7" t="s">
        <v>148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ht="18" customHeight="1" spans="1:45">
      <c r="A3" s="8" t="s">
        <v>23</v>
      </c>
      <c r="B3" s="9" t="s">
        <v>48</v>
      </c>
      <c r="C3" s="9" t="s">
        <v>48</v>
      </c>
      <c r="D3" s="9" t="s">
        <v>48</v>
      </c>
      <c r="E3" s="9" t="s">
        <v>48</v>
      </c>
      <c r="F3" s="9" t="s">
        <v>48</v>
      </c>
      <c r="G3" s="9" t="s">
        <v>48</v>
      </c>
      <c r="H3" s="9" t="s">
        <v>48</v>
      </c>
      <c r="I3" s="9" t="s">
        <v>48</v>
      </c>
      <c r="J3" s="9" t="s">
        <v>48</v>
      </c>
      <c r="K3" s="9" t="s">
        <v>48</v>
      </c>
      <c r="L3" s="9" t="s">
        <v>48</v>
      </c>
      <c r="M3" s="9" t="s">
        <v>48</v>
      </c>
      <c r="N3" s="9" t="s">
        <v>48</v>
      </c>
      <c r="O3" s="9" t="s">
        <v>48</v>
      </c>
      <c r="P3" s="9" t="s">
        <v>48</v>
      </c>
      <c r="Q3" s="9" t="s">
        <v>48</v>
      </c>
      <c r="R3" s="9" t="s">
        <v>48</v>
      </c>
      <c r="S3" s="9" t="s">
        <v>48</v>
      </c>
      <c r="T3" s="9" t="s">
        <v>48</v>
      </c>
      <c r="U3" s="9" t="s">
        <v>48</v>
      </c>
      <c r="V3" s="9" t="s">
        <v>48</v>
      </c>
      <c r="W3" s="9" t="s">
        <v>48</v>
      </c>
      <c r="X3" s="9" t="s">
        <v>48</v>
      </c>
      <c r="Y3" s="9" t="s">
        <v>48</v>
      </c>
      <c r="Z3" s="9" t="s">
        <v>48</v>
      </c>
      <c r="AA3" s="9" t="s">
        <v>48</v>
      </c>
      <c r="AB3" s="9" t="s">
        <v>48</v>
      </c>
      <c r="AC3" s="9" t="s">
        <v>48</v>
      </c>
      <c r="AD3" s="9" t="s">
        <v>48</v>
      </c>
      <c r="AE3" s="9" t="s">
        <v>48</v>
      </c>
      <c r="AF3" s="9" t="s">
        <v>48</v>
      </c>
      <c r="AG3" s="9" t="s">
        <v>48</v>
      </c>
      <c r="AH3" s="9" t="s">
        <v>48</v>
      </c>
      <c r="AI3" s="9" t="s">
        <v>48</v>
      </c>
      <c r="AJ3" s="9" t="s">
        <v>48</v>
      </c>
      <c r="AK3" s="9" t="s">
        <v>48</v>
      </c>
      <c r="AL3" s="9" t="s">
        <v>48</v>
      </c>
      <c r="AM3" s="9" t="s">
        <v>48</v>
      </c>
      <c r="AN3" s="9" t="s">
        <v>48</v>
      </c>
      <c r="AO3" s="9" t="s">
        <v>48</v>
      </c>
      <c r="AP3" s="10" t="s">
        <v>24</v>
      </c>
      <c r="AQ3" s="9" t="s">
        <v>48</v>
      </c>
      <c r="AR3" s="10" t="s">
        <v>149</v>
      </c>
      <c r="AS3" s="9" t="s">
        <v>48</v>
      </c>
    </row>
    <row r="4" s="1" customFormat="1" ht="18" customHeight="1" spans="1:45">
      <c r="A4" s="11" t="s">
        <v>49</v>
      </c>
      <c r="B4" s="11" t="s">
        <v>150</v>
      </c>
      <c r="C4" s="11" t="s">
        <v>151</v>
      </c>
      <c r="D4" s="11" t="s">
        <v>48</v>
      </c>
      <c r="E4" s="11" t="s">
        <v>48</v>
      </c>
      <c r="F4" s="11" t="s">
        <v>48</v>
      </c>
      <c r="G4" s="11" t="s">
        <v>152</v>
      </c>
      <c r="H4" s="11" t="s">
        <v>153</v>
      </c>
      <c r="I4" s="11" t="s">
        <v>154</v>
      </c>
      <c r="J4" s="11" t="s">
        <v>155</v>
      </c>
      <c r="K4" s="11" t="s">
        <v>156</v>
      </c>
      <c r="L4" s="11" t="s">
        <v>157</v>
      </c>
      <c r="M4" s="11" t="s">
        <v>158</v>
      </c>
      <c r="N4" s="11" t="s">
        <v>159</v>
      </c>
      <c r="O4" s="11" t="s">
        <v>48</v>
      </c>
      <c r="P4" s="11" t="s">
        <v>48</v>
      </c>
      <c r="Q4" s="11" t="s">
        <v>48</v>
      </c>
      <c r="R4" s="11" t="s">
        <v>48</v>
      </c>
      <c r="S4" s="11" t="s">
        <v>48</v>
      </c>
      <c r="T4" s="11" t="s">
        <v>48</v>
      </c>
      <c r="U4" s="11" t="s">
        <v>48</v>
      </c>
      <c r="V4" s="11" t="s">
        <v>48</v>
      </c>
      <c r="W4" s="11" t="s">
        <v>48</v>
      </c>
      <c r="X4" s="11" t="s">
        <v>48</v>
      </c>
      <c r="Y4" s="11" t="s">
        <v>48</v>
      </c>
      <c r="Z4" s="11" t="s">
        <v>48</v>
      </c>
      <c r="AA4" s="11" t="s">
        <v>48</v>
      </c>
      <c r="AB4" s="11" t="s">
        <v>48</v>
      </c>
      <c r="AC4" s="11" t="s">
        <v>48</v>
      </c>
      <c r="AD4" s="11" t="s">
        <v>48</v>
      </c>
      <c r="AE4" s="11" t="s">
        <v>48</v>
      </c>
      <c r="AF4" s="11" t="s">
        <v>48</v>
      </c>
      <c r="AG4" s="11" t="s">
        <v>48</v>
      </c>
      <c r="AH4" s="11" t="s">
        <v>48</v>
      </c>
      <c r="AI4" s="11" t="s">
        <v>48</v>
      </c>
      <c r="AJ4" s="11" t="s">
        <v>48</v>
      </c>
      <c r="AK4" s="11" t="s">
        <v>48</v>
      </c>
      <c r="AL4" s="11" t="s">
        <v>48</v>
      </c>
      <c r="AM4" s="11" t="s">
        <v>48</v>
      </c>
      <c r="AN4" s="11" t="s">
        <v>48</v>
      </c>
      <c r="AO4" s="11" t="s">
        <v>48</v>
      </c>
      <c r="AP4" s="11" t="s">
        <v>48</v>
      </c>
      <c r="AQ4" s="11" t="s">
        <v>160</v>
      </c>
      <c r="AR4" s="11" t="s">
        <v>48</v>
      </c>
      <c r="AS4" s="11" t="s">
        <v>161</v>
      </c>
    </row>
    <row r="5" s="1" customFormat="1" ht="18" customHeight="1" spans="1:45">
      <c r="A5" s="11" t="s">
        <v>48</v>
      </c>
      <c r="B5" s="11" t="s">
        <v>48</v>
      </c>
      <c r="C5" s="11" t="s">
        <v>162</v>
      </c>
      <c r="D5" s="11" t="s">
        <v>163</v>
      </c>
      <c r="E5" s="11" t="s">
        <v>164</v>
      </c>
      <c r="F5" s="11" t="s">
        <v>165</v>
      </c>
      <c r="G5" s="11" t="s">
        <v>48</v>
      </c>
      <c r="H5" s="11" t="s">
        <v>48</v>
      </c>
      <c r="I5" s="11" t="s">
        <v>48</v>
      </c>
      <c r="J5" s="11" t="s">
        <v>48</v>
      </c>
      <c r="K5" s="11" t="s">
        <v>48</v>
      </c>
      <c r="L5" s="11" t="s">
        <v>48</v>
      </c>
      <c r="M5" s="11" t="s">
        <v>48</v>
      </c>
      <c r="N5" s="25" t="s">
        <v>51</v>
      </c>
      <c r="O5" s="11" t="s">
        <v>100</v>
      </c>
      <c r="P5" s="11" t="s">
        <v>48</v>
      </c>
      <c r="Q5" s="11" t="s">
        <v>48</v>
      </c>
      <c r="R5" s="11" t="s">
        <v>48</v>
      </c>
      <c r="S5" s="11" t="s">
        <v>48</v>
      </c>
      <c r="T5" s="11" t="s">
        <v>48</v>
      </c>
      <c r="U5" s="11" t="s">
        <v>48</v>
      </c>
      <c r="V5" s="11" t="s">
        <v>48</v>
      </c>
      <c r="W5" s="11" t="s">
        <v>48</v>
      </c>
      <c r="X5" s="11" t="s">
        <v>48</v>
      </c>
      <c r="Y5" s="11" t="s">
        <v>48</v>
      </c>
      <c r="Z5" s="11" t="s">
        <v>48</v>
      </c>
      <c r="AA5" s="11" t="s">
        <v>48</v>
      </c>
      <c r="AB5" s="11" t="s">
        <v>101</v>
      </c>
      <c r="AC5" s="11" t="s">
        <v>48</v>
      </c>
      <c r="AD5" s="11" t="s">
        <v>48</v>
      </c>
      <c r="AE5" s="11" t="s">
        <v>48</v>
      </c>
      <c r="AF5" s="11" t="s">
        <v>48</v>
      </c>
      <c r="AG5" s="11" t="s">
        <v>102</v>
      </c>
      <c r="AH5" s="11" t="s">
        <v>48</v>
      </c>
      <c r="AI5" s="11" t="s">
        <v>48</v>
      </c>
      <c r="AJ5" s="11" t="s">
        <v>166</v>
      </c>
      <c r="AK5" s="11" t="s">
        <v>104</v>
      </c>
      <c r="AL5" s="11" t="s">
        <v>48</v>
      </c>
      <c r="AM5" s="11" t="s">
        <v>48</v>
      </c>
      <c r="AN5" s="11" t="s">
        <v>48</v>
      </c>
      <c r="AO5" s="11" t="s">
        <v>48</v>
      </c>
      <c r="AP5" s="11" t="s">
        <v>48</v>
      </c>
      <c r="AQ5" s="11" t="s">
        <v>167</v>
      </c>
      <c r="AR5" s="11" t="s">
        <v>168</v>
      </c>
      <c r="AS5" s="11" t="s">
        <v>48</v>
      </c>
    </row>
    <row r="6" s="1" customFormat="1" ht="61.5" customHeight="1" spans="1:45">
      <c r="A6" s="11" t="s">
        <v>169</v>
      </c>
      <c r="B6" s="11" t="s">
        <v>170</v>
      </c>
      <c r="C6" s="11" t="s">
        <v>171</v>
      </c>
      <c r="D6" s="11" t="s">
        <v>172</v>
      </c>
      <c r="E6" s="11" t="s">
        <v>173</v>
      </c>
      <c r="F6" s="11" t="s">
        <v>174</v>
      </c>
      <c r="G6" s="11" t="s">
        <v>175</v>
      </c>
      <c r="H6" s="11" t="s">
        <v>176</v>
      </c>
      <c r="I6" s="11" t="s">
        <v>177</v>
      </c>
      <c r="J6" s="11" t="s">
        <v>178</v>
      </c>
      <c r="K6" s="11" t="s">
        <v>179</v>
      </c>
      <c r="L6" s="11" t="s">
        <v>180</v>
      </c>
      <c r="M6" s="11" t="s">
        <v>181</v>
      </c>
      <c r="N6" s="26"/>
      <c r="O6" s="11" t="s">
        <v>56</v>
      </c>
      <c r="P6" s="11" t="s">
        <v>182</v>
      </c>
      <c r="Q6" s="11" t="s">
        <v>183</v>
      </c>
      <c r="R6" s="11" t="s">
        <v>184</v>
      </c>
      <c r="S6" s="11" t="s">
        <v>185</v>
      </c>
      <c r="T6" s="11" t="s">
        <v>186</v>
      </c>
      <c r="U6" s="11" t="s">
        <v>187</v>
      </c>
      <c r="V6" s="11" t="s">
        <v>188</v>
      </c>
      <c r="W6" s="11" t="s">
        <v>189</v>
      </c>
      <c r="X6" s="11" t="s">
        <v>190</v>
      </c>
      <c r="Y6" s="11" t="s">
        <v>191</v>
      </c>
      <c r="Z6" s="11" t="s">
        <v>192</v>
      </c>
      <c r="AA6" s="11" t="s">
        <v>193</v>
      </c>
      <c r="AB6" s="11" t="s">
        <v>56</v>
      </c>
      <c r="AC6" s="11" t="s">
        <v>194</v>
      </c>
      <c r="AD6" s="11" t="s">
        <v>195</v>
      </c>
      <c r="AE6" s="11" t="s">
        <v>196</v>
      </c>
      <c r="AF6" s="11" t="s">
        <v>197</v>
      </c>
      <c r="AG6" s="11" t="s">
        <v>56</v>
      </c>
      <c r="AH6" s="11" t="s">
        <v>198</v>
      </c>
      <c r="AI6" s="11" t="s">
        <v>199</v>
      </c>
      <c r="AJ6" s="11" t="s">
        <v>200</v>
      </c>
      <c r="AK6" s="11" t="s">
        <v>56</v>
      </c>
      <c r="AL6" s="11" t="s">
        <v>201</v>
      </c>
      <c r="AM6" s="11" t="s">
        <v>202</v>
      </c>
      <c r="AN6" s="11" t="s">
        <v>203</v>
      </c>
      <c r="AO6" s="11" t="s">
        <v>204</v>
      </c>
      <c r="AP6" s="11" t="s">
        <v>205</v>
      </c>
      <c r="AQ6" s="11" t="s">
        <v>206</v>
      </c>
      <c r="AR6" s="11" t="s">
        <v>207</v>
      </c>
      <c r="AS6" s="11" t="s">
        <v>208</v>
      </c>
    </row>
    <row r="7" ht="26" customHeight="1" spans="1:45">
      <c r="A7" s="20">
        <v>1</v>
      </c>
      <c r="B7" s="21" t="s">
        <v>51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>
        <v>27.5</v>
      </c>
      <c r="O7" s="21">
        <v>27.5</v>
      </c>
      <c r="P7" s="21"/>
      <c r="Q7" s="21"/>
      <c r="R7" s="21">
        <v>27.5</v>
      </c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31"/>
      <c r="AQ7" s="21"/>
      <c r="AR7" s="21"/>
      <c r="AS7" s="21"/>
    </row>
    <row r="8" ht="70" customHeight="1" spans="1:45">
      <c r="A8" s="20">
        <v>2</v>
      </c>
      <c r="B8" s="14" t="s">
        <v>209</v>
      </c>
      <c r="C8" s="22" t="s">
        <v>95</v>
      </c>
      <c r="D8" s="23" t="s">
        <v>210</v>
      </c>
      <c r="E8" s="23" t="s">
        <v>211</v>
      </c>
      <c r="F8" s="23" t="s">
        <v>212</v>
      </c>
      <c r="G8" s="23" t="s">
        <v>213</v>
      </c>
      <c r="H8" s="23" t="s">
        <v>214</v>
      </c>
      <c r="I8" s="23"/>
      <c r="J8" s="23"/>
      <c r="K8" s="27" t="s">
        <v>215</v>
      </c>
      <c r="L8" s="27">
        <v>1.18</v>
      </c>
      <c r="M8" s="28">
        <v>11</v>
      </c>
      <c r="N8" s="28">
        <f t="shared" ref="N8:N10" si="0">O8</f>
        <v>12.98</v>
      </c>
      <c r="O8" s="28">
        <f t="shared" ref="O8:O10" si="1">L8*M8</f>
        <v>12.98</v>
      </c>
      <c r="P8" s="28"/>
      <c r="Q8" s="28"/>
      <c r="R8" s="28">
        <v>12.98</v>
      </c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31"/>
      <c r="AQ8" s="21"/>
      <c r="AR8" s="21"/>
      <c r="AS8" s="21" t="s">
        <v>216</v>
      </c>
    </row>
    <row r="9" ht="70" customHeight="1" spans="1:45">
      <c r="A9" s="20">
        <v>3</v>
      </c>
      <c r="B9" s="14" t="s">
        <v>209</v>
      </c>
      <c r="C9" s="22" t="s">
        <v>95</v>
      </c>
      <c r="D9" s="23" t="s">
        <v>210</v>
      </c>
      <c r="E9" s="23" t="s">
        <v>211</v>
      </c>
      <c r="F9" s="23" t="s">
        <v>212</v>
      </c>
      <c r="G9" s="23" t="s">
        <v>217</v>
      </c>
      <c r="H9" s="24" t="s">
        <v>214</v>
      </c>
      <c r="I9" s="24"/>
      <c r="J9" s="24"/>
      <c r="K9" s="27" t="s">
        <v>215</v>
      </c>
      <c r="L9" s="29">
        <v>1.09</v>
      </c>
      <c r="M9" s="24">
        <v>11</v>
      </c>
      <c r="N9" s="24">
        <f t="shared" si="0"/>
        <v>11.99</v>
      </c>
      <c r="O9" s="24">
        <f t="shared" si="1"/>
        <v>11.99</v>
      </c>
      <c r="P9" s="24"/>
      <c r="Q9" s="24"/>
      <c r="R9" s="24">
        <f>N9</f>
        <v>11.99</v>
      </c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2"/>
      <c r="AQ9" s="30"/>
      <c r="AR9" s="30"/>
      <c r="AS9" s="21" t="s">
        <v>216</v>
      </c>
    </row>
    <row r="10" ht="70" customHeight="1" spans="1:45">
      <c r="A10" s="20">
        <v>4</v>
      </c>
      <c r="B10" s="14" t="s">
        <v>209</v>
      </c>
      <c r="C10" s="22" t="s">
        <v>95</v>
      </c>
      <c r="D10" s="23" t="s">
        <v>210</v>
      </c>
      <c r="E10" s="23" t="s">
        <v>211</v>
      </c>
      <c r="F10" s="23" t="s">
        <v>212</v>
      </c>
      <c r="G10" s="23" t="s">
        <v>218</v>
      </c>
      <c r="H10" s="24" t="s">
        <v>214</v>
      </c>
      <c r="I10" s="24"/>
      <c r="J10" s="24"/>
      <c r="K10" s="27" t="s">
        <v>215</v>
      </c>
      <c r="L10" s="29">
        <v>0.23</v>
      </c>
      <c r="M10" s="24">
        <v>11</v>
      </c>
      <c r="N10" s="24">
        <f t="shared" si="0"/>
        <v>2.53</v>
      </c>
      <c r="O10" s="24">
        <f t="shared" si="1"/>
        <v>2.53</v>
      </c>
      <c r="P10" s="24"/>
      <c r="Q10" s="24"/>
      <c r="R10" s="24">
        <f>N10</f>
        <v>2.53</v>
      </c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2"/>
      <c r="AQ10" s="30"/>
      <c r="AR10" s="30"/>
      <c r="AS10" s="21" t="s">
        <v>216</v>
      </c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9" pageOrder="overThenDown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workbookViewId="0">
      <pane ySplit="8" topLeftCell="A9" activePane="bottomLeft" state="frozen"/>
      <selection/>
      <selection pane="bottomLeft" activeCell="D9" sqref="D9:K11"/>
    </sheetView>
  </sheetViews>
  <sheetFormatPr defaultColWidth="11.8333333333333" defaultRowHeight="13"/>
  <cols>
    <col min="1" max="1" width="9.5" style="2" customWidth="1"/>
    <col min="2" max="2" width="20.3333333333333" style="3" customWidth="1"/>
    <col min="3" max="3" width="22.5" style="3" customWidth="1"/>
    <col min="4" max="4" width="24" style="3" customWidth="1"/>
    <col min="5" max="5" width="22.3333333333333" style="3" customWidth="1"/>
    <col min="6" max="6" width="20.3333333333333" style="3" customWidth="1"/>
    <col min="7" max="7" width="19.6666666666667" style="3" customWidth="1"/>
    <col min="8" max="8" width="26" style="3" customWidth="1"/>
    <col min="9" max="9" width="10.3333333333333" style="3" customWidth="1"/>
    <col min="10" max="10" width="10.5" style="4" customWidth="1"/>
    <col min="11" max="11" width="12.5" style="4" customWidth="1"/>
    <col min="12" max="16384" width="11.8333333333333" style="5"/>
  </cols>
  <sheetData>
    <row r="1" ht="17.5" spans="1:1">
      <c r="A1" s="6" t="s">
        <v>219</v>
      </c>
    </row>
    <row r="2" ht="30.75" customHeight="1" spans="1:11">
      <c r="A2" s="7" t="s">
        <v>220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  <c r="G2" s="7" t="s">
        <v>48</v>
      </c>
      <c r="H2" s="7" t="s">
        <v>48</v>
      </c>
      <c r="I2" s="7" t="s">
        <v>48</v>
      </c>
      <c r="J2" s="7" t="s">
        <v>48</v>
      </c>
      <c r="K2" s="7" t="s">
        <v>48</v>
      </c>
    </row>
    <row r="3" ht="18" customHeight="1" spans="1:11">
      <c r="A3" s="8" t="s">
        <v>23</v>
      </c>
      <c r="B3" s="9" t="s">
        <v>48</v>
      </c>
      <c r="C3" s="9" t="s">
        <v>48</v>
      </c>
      <c r="D3" s="9" t="s">
        <v>48</v>
      </c>
      <c r="E3" s="9" t="s">
        <v>48</v>
      </c>
      <c r="F3" s="9" t="s">
        <v>48</v>
      </c>
      <c r="G3" s="9" t="s">
        <v>48</v>
      </c>
      <c r="H3" s="10" t="s">
        <v>24</v>
      </c>
      <c r="I3" s="9" t="s">
        <v>48</v>
      </c>
      <c r="J3" s="10" t="s">
        <v>25</v>
      </c>
      <c r="K3" s="9" t="s">
        <v>48</v>
      </c>
    </row>
    <row r="4" s="1" customFormat="1" ht="18" customHeight="1" spans="1:11">
      <c r="A4" s="11" t="s">
        <v>49</v>
      </c>
      <c r="B4" s="11" t="s">
        <v>150</v>
      </c>
      <c r="C4" s="11" t="s">
        <v>221</v>
      </c>
      <c r="D4" s="11" t="s">
        <v>222</v>
      </c>
      <c r="E4" s="11" t="s">
        <v>223</v>
      </c>
      <c r="F4" s="11" t="s">
        <v>50</v>
      </c>
      <c r="G4" s="11" t="s">
        <v>224</v>
      </c>
      <c r="H4" s="11" t="s">
        <v>99</v>
      </c>
      <c r="I4" s="11" t="s">
        <v>225</v>
      </c>
      <c r="J4" s="11" t="s">
        <v>226</v>
      </c>
      <c r="K4" s="11" t="s">
        <v>227</v>
      </c>
    </row>
    <row r="5" s="1" customFormat="1" ht="18" customHeight="1" spans="1:11">
      <c r="A5" s="11" t="s">
        <v>48</v>
      </c>
      <c r="B5" s="11" t="s">
        <v>48</v>
      </c>
      <c r="C5" s="11" t="s">
        <v>48</v>
      </c>
      <c r="D5" s="11" t="s">
        <v>48</v>
      </c>
      <c r="E5" s="11" t="s">
        <v>48</v>
      </c>
      <c r="F5" s="11" t="s">
        <v>48</v>
      </c>
      <c r="G5" s="11" t="s">
        <v>48</v>
      </c>
      <c r="H5" s="11" t="s">
        <v>48</v>
      </c>
      <c r="I5" s="11" t="s">
        <v>48</v>
      </c>
      <c r="J5" s="11" t="s">
        <v>48</v>
      </c>
      <c r="K5" s="11" t="s">
        <v>48</v>
      </c>
    </row>
    <row r="6" s="1" customFormat="1" ht="18" customHeight="1" spans="1:11">
      <c r="A6" s="11" t="s">
        <v>48</v>
      </c>
      <c r="B6" s="11" t="s">
        <v>48</v>
      </c>
      <c r="C6" s="11" t="s">
        <v>48</v>
      </c>
      <c r="D6" s="11" t="s">
        <v>48</v>
      </c>
      <c r="E6" s="11" t="s">
        <v>48</v>
      </c>
      <c r="F6" s="11" t="s">
        <v>48</v>
      </c>
      <c r="G6" s="11" t="s">
        <v>48</v>
      </c>
      <c r="H6" s="11" t="s">
        <v>48</v>
      </c>
      <c r="I6" s="11" t="s">
        <v>48</v>
      </c>
      <c r="J6" s="11" t="s">
        <v>48</v>
      </c>
      <c r="K6" s="11" t="s">
        <v>48</v>
      </c>
    </row>
    <row r="7" s="1" customFormat="1" ht="18" customHeight="1" spans="1:11">
      <c r="A7" s="11" t="s">
        <v>48</v>
      </c>
      <c r="B7" s="11" t="s">
        <v>48</v>
      </c>
      <c r="C7" s="11" t="s">
        <v>48</v>
      </c>
      <c r="D7" s="11" t="s">
        <v>48</v>
      </c>
      <c r="E7" s="11" t="s">
        <v>48</v>
      </c>
      <c r="F7" s="11" t="s">
        <v>48</v>
      </c>
      <c r="G7" s="11" t="s">
        <v>48</v>
      </c>
      <c r="H7" s="11" t="s">
        <v>48</v>
      </c>
      <c r="I7" s="11" t="s">
        <v>48</v>
      </c>
      <c r="J7" s="11" t="s">
        <v>48</v>
      </c>
      <c r="K7" s="11" t="s">
        <v>48</v>
      </c>
    </row>
    <row r="8" ht="18" customHeight="1" spans="1:11">
      <c r="A8" s="12" t="s">
        <v>64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</row>
    <row r="9" s="1" customFormat="1" ht="33" customHeight="1" spans="1:11">
      <c r="A9" s="13">
        <v>1</v>
      </c>
      <c r="B9" s="14" t="s">
        <v>209</v>
      </c>
      <c r="C9" s="15" t="s">
        <v>228</v>
      </c>
      <c r="D9" s="16" t="s">
        <v>229</v>
      </c>
      <c r="E9" s="16" t="s">
        <v>230</v>
      </c>
      <c r="F9" s="16" t="s">
        <v>231</v>
      </c>
      <c r="G9" s="16" t="s">
        <v>232</v>
      </c>
      <c r="H9" s="16" t="s">
        <v>233</v>
      </c>
      <c r="I9" s="16" t="s">
        <v>234</v>
      </c>
      <c r="J9" s="17">
        <v>11</v>
      </c>
      <c r="K9" s="17">
        <v>11.99</v>
      </c>
    </row>
    <row r="10" s="1" customFormat="1" ht="33" customHeight="1" spans="1:11">
      <c r="A10" s="13">
        <v>2</v>
      </c>
      <c r="B10" s="14" t="s">
        <v>209</v>
      </c>
      <c r="C10" s="15" t="s">
        <v>228</v>
      </c>
      <c r="D10" s="16" t="s">
        <v>235</v>
      </c>
      <c r="E10" s="16" t="s">
        <v>236</v>
      </c>
      <c r="F10" s="16" t="s">
        <v>231</v>
      </c>
      <c r="G10" s="16" t="s">
        <v>232</v>
      </c>
      <c r="H10" s="16" t="s">
        <v>233</v>
      </c>
      <c r="I10" s="16" t="s">
        <v>234</v>
      </c>
      <c r="J10" s="17">
        <v>11</v>
      </c>
      <c r="K10" s="17">
        <v>2.53</v>
      </c>
    </row>
    <row r="11" s="1" customFormat="1" ht="33" customHeight="1" spans="1:11">
      <c r="A11" s="13">
        <v>3</v>
      </c>
      <c r="B11" s="14" t="s">
        <v>209</v>
      </c>
      <c r="C11" s="15" t="s">
        <v>228</v>
      </c>
      <c r="D11" s="16" t="s">
        <v>237</v>
      </c>
      <c r="E11" s="16" t="s">
        <v>238</v>
      </c>
      <c r="F11" s="16" t="s">
        <v>231</v>
      </c>
      <c r="G11" s="16" t="s">
        <v>232</v>
      </c>
      <c r="H11" s="16" t="s">
        <v>233</v>
      </c>
      <c r="I11" s="16" t="s">
        <v>234</v>
      </c>
      <c r="J11" s="17">
        <v>11</v>
      </c>
      <c r="K11" s="17">
        <v>12.98</v>
      </c>
    </row>
    <row r="12" s="1" customFormat="1" ht="21" customHeight="1" spans="1:11">
      <c r="A12" s="13">
        <v>4</v>
      </c>
      <c r="B12" s="15"/>
      <c r="C12" s="15"/>
      <c r="D12" s="15"/>
      <c r="E12" s="15"/>
      <c r="F12" s="15"/>
      <c r="G12" s="15"/>
      <c r="H12" s="15"/>
      <c r="I12" s="15"/>
      <c r="J12" s="18"/>
      <c r="K12" s="18"/>
    </row>
    <row r="13" s="1" customFormat="1" ht="21" customHeight="1" spans="1:11">
      <c r="A13" s="13">
        <v>5</v>
      </c>
      <c r="B13" s="15"/>
      <c r="C13" s="15"/>
      <c r="D13" s="15"/>
      <c r="E13" s="15"/>
      <c r="F13" s="15"/>
      <c r="G13" s="15"/>
      <c r="H13" s="15"/>
      <c r="I13" s="15"/>
      <c r="J13" s="18"/>
      <c r="K13" s="18"/>
    </row>
    <row r="14" s="1" customFormat="1" ht="21" customHeight="1" spans="1:11">
      <c r="A14" s="13">
        <v>6</v>
      </c>
      <c r="B14" s="15"/>
      <c r="C14" s="15"/>
      <c r="D14" s="15"/>
      <c r="E14" s="15"/>
      <c r="F14" s="15"/>
      <c r="G14" s="15"/>
      <c r="H14" s="15"/>
      <c r="I14" s="15"/>
      <c r="J14" s="18"/>
      <c r="K14" s="18"/>
    </row>
    <row r="15" s="1" customFormat="1" ht="21" customHeight="1" spans="1:11">
      <c r="A15" s="13">
        <v>7</v>
      </c>
      <c r="B15" s="15"/>
      <c r="C15" s="15"/>
      <c r="D15" s="15"/>
      <c r="E15" s="15"/>
      <c r="F15" s="15"/>
      <c r="G15" s="15"/>
      <c r="H15" s="15"/>
      <c r="I15" s="15"/>
      <c r="J15" s="18"/>
      <c r="K15" s="18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rintOptions horizontalCentered="1"/>
  <pageMargins left="0" right="0" top="0.748031496062992" bottom="0.748031496062992" header="0.31496062992126" footer="0.31496062992126"/>
  <pageSetup paperSize="9" scale="9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附件3-采购预算表</vt:lpstr>
      <vt:lpstr>附件4政府购买服务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风和日丽</cp:lastModifiedBy>
  <dcterms:created xsi:type="dcterms:W3CDTF">2014-02-24T07:24:00Z</dcterms:created>
  <cp:lastPrinted>2022-03-15T07:26:00Z</cp:lastPrinted>
  <dcterms:modified xsi:type="dcterms:W3CDTF">2025-02-07T03:28:47Z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37B725060C7E4AFA91D652D0BD7458CB_13</vt:lpwstr>
  </property>
  <property fmtid="{D5CDD505-2E9C-101B-9397-08002B2CF9AE}" pid="4" name="KSOProductBuildVer">
    <vt:lpwstr>2052-12.1.0.21171</vt:lpwstr>
  </property>
</Properties>
</file>